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Vsi_upor\ASNA\Modernizacija avtobusnih postajališč\Objava Asna\"/>
    </mc:Choice>
  </mc:AlternateContent>
  <bookViews>
    <workbookView xWindow="0" yWindow="0" windowWidth="0" windowHeight="17385" tabRatio="673"/>
  </bookViews>
  <sheets>
    <sheet name="Rekapitulacija" sheetId="2" r:id="rId1"/>
    <sheet name="Belo polje" sheetId="5" r:id="rId2"/>
    <sheet name="Dobršnik" sheetId="12" r:id="rId3"/>
    <sheet name="Bolnica 2" sheetId="13" r:id="rId4"/>
    <sheet name="Bolnica" sheetId="14" r:id="rId5"/>
    <sheet name="Zdravstveni dom" sheetId="15" r:id="rId6"/>
    <sheet name="Zdravstveni dom 2" sheetId="16" r:id="rId7"/>
    <sheet name="Integral" sheetId="17" r:id="rId8"/>
    <sheet name="Gimnazija" sheetId="18" r:id="rId9"/>
    <sheet name="Občina 2" sheetId="19" r:id="rId10"/>
    <sheet name="Občina " sheetId="20" r:id="rId11"/>
    <sheet name="Slovenski javornik" sheetId="21" r:id="rId12"/>
    <sheet name="Koroška bela K" sheetId="22" r:id="rId13"/>
    <sheet name="Koroška bela " sheetId="23" r:id="rId14"/>
  </sheets>
  <definedNames>
    <definedName name="_xlnm.Print_Area" localSheetId="1">'Belo polje'!$A$1:$F$134</definedName>
    <definedName name="_xlnm.Print_Area" localSheetId="4">Bolnica!$A$1:$F$130</definedName>
    <definedName name="_xlnm.Print_Area" localSheetId="3">'Bolnica 2'!$A$1:$F$130</definedName>
    <definedName name="_xlnm.Print_Area" localSheetId="2">Dobršnik!$A$1:$F$132</definedName>
    <definedName name="_xlnm.Print_Area" localSheetId="8">Gimnazija!$A$1:$F$131</definedName>
    <definedName name="_xlnm.Print_Area" localSheetId="7">Integral!$A$1:$F$134</definedName>
    <definedName name="_xlnm.Print_Area" localSheetId="13">'Koroška bela '!$A$1:$F$130</definedName>
    <definedName name="_xlnm.Print_Area" localSheetId="12">'Koroška bela K'!$A$1:$F$130</definedName>
    <definedName name="_xlnm.Print_Area" localSheetId="10">'Občina '!$A$1:$F$158</definedName>
    <definedName name="_xlnm.Print_Area" localSheetId="9">'Občina 2'!$A$1:$F$122</definedName>
    <definedName name="_xlnm.Print_Area" localSheetId="0">Rekapitulacija!#REF!</definedName>
    <definedName name="_xlnm.Print_Area" localSheetId="11">'Slovenski javornik'!$A$1:$F$129</definedName>
    <definedName name="_xlnm.Print_Area" localSheetId="5">'Zdravstveni dom'!$A$1:$F$135</definedName>
    <definedName name="_xlnm.Print_Area" localSheetId="6">'Zdravstveni dom 2'!$A$1:$F$137</definedName>
  </definedNames>
  <calcPr calcId="152511"/>
</workbook>
</file>

<file path=xl/calcChain.xml><?xml version="1.0" encoding="utf-8"?>
<calcChain xmlns="http://schemas.openxmlformats.org/spreadsheetml/2006/main">
  <c r="D22" i="2" l="1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F19" i="23" l="1"/>
  <c r="F21" i="22"/>
  <c r="F20" i="21"/>
  <c r="F27" i="19" l="1"/>
  <c r="F25" i="19"/>
  <c r="F21" i="18"/>
  <c r="F22" i="17"/>
  <c r="F20" i="16"/>
  <c r="F22" i="15"/>
  <c r="F20" i="14"/>
  <c r="F20" i="13"/>
  <c r="F20" i="12"/>
  <c r="F22" i="5" l="1"/>
  <c r="F128" i="23" l="1"/>
  <c r="F109" i="23"/>
  <c r="F106" i="23"/>
  <c r="F95" i="23"/>
  <c r="F92" i="23"/>
  <c r="F70" i="23"/>
  <c r="F68" i="23"/>
  <c r="F65" i="23"/>
  <c r="F63" i="23"/>
  <c r="F61" i="23"/>
  <c r="F58" i="23"/>
  <c r="F55" i="23"/>
  <c r="F53" i="23"/>
  <c r="F52" i="23"/>
  <c r="F37" i="23"/>
  <c r="F35" i="23"/>
  <c r="F32" i="23"/>
  <c r="F30" i="23"/>
  <c r="F21" i="23"/>
  <c r="F17" i="23"/>
  <c r="F15" i="23"/>
  <c r="F128" i="22"/>
  <c r="F109" i="22"/>
  <c r="F106" i="22"/>
  <c r="F95" i="22"/>
  <c r="F92" i="22"/>
  <c r="F71" i="22"/>
  <c r="F69" i="22"/>
  <c r="F66" i="22"/>
  <c r="F64" i="22"/>
  <c r="F62" i="22"/>
  <c r="F59" i="22"/>
  <c r="F56" i="22"/>
  <c r="F54" i="22"/>
  <c r="F53" i="22"/>
  <c r="F38" i="22"/>
  <c r="F36" i="22"/>
  <c r="F33" i="22"/>
  <c r="F31" i="22"/>
  <c r="F25" i="22"/>
  <c r="F23" i="22"/>
  <c r="F19" i="22"/>
  <c r="F17" i="22"/>
  <c r="F15" i="22"/>
  <c r="F127" i="21"/>
  <c r="F108" i="21"/>
  <c r="F105" i="21"/>
  <c r="F94" i="21"/>
  <c r="F91" i="21"/>
  <c r="F70" i="21"/>
  <c r="F68" i="21"/>
  <c r="F65" i="21"/>
  <c r="F63" i="21"/>
  <c r="F61" i="21"/>
  <c r="F58" i="21"/>
  <c r="F55" i="21"/>
  <c r="F53" i="21"/>
  <c r="F52" i="21"/>
  <c r="F37" i="21"/>
  <c r="F35" i="21"/>
  <c r="F32" i="21"/>
  <c r="F30" i="21"/>
  <c r="F24" i="21"/>
  <c r="F22" i="21"/>
  <c r="F18" i="21"/>
  <c r="F16" i="21"/>
  <c r="F14" i="21"/>
  <c r="F157" i="20"/>
  <c r="F155" i="20"/>
  <c r="F134" i="20"/>
  <c r="F131" i="20"/>
  <c r="F120" i="20"/>
  <c r="F117" i="20"/>
  <c r="F95" i="20"/>
  <c r="F93" i="20"/>
  <c r="F90" i="20"/>
  <c r="F87" i="20"/>
  <c r="F85" i="20"/>
  <c r="F84" i="20"/>
  <c r="F81" i="20"/>
  <c r="F79" i="20"/>
  <c r="F77" i="20"/>
  <c r="F74" i="20"/>
  <c r="F70" i="20"/>
  <c r="F68" i="20"/>
  <c r="F67" i="20"/>
  <c r="F52" i="20"/>
  <c r="F50" i="20"/>
  <c r="F48" i="20"/>
  <c r="F41" i="20"/>
  <c r="F39" i="20"/>
  <c r="F37" i="20"/>
  <c r="F34" i="20"/>
  <c r="F32" i="20"/>
  <c r="F30" i="20"/>
  <c r="F28" i="20"/>
  <c r="F26" i="20"/>
  <c r="F24" i="20"/>
  <c r="F21" i="20"/>
  <c r="F19" i="20"/>
  <c r="F17" i="20"/>
  <c r="F15" i="20"/>
  <c r="F120" i="19"/>
  <c r="F101" i="19"/>
  <c r="F98" i="19"/>
  <c r="F87" i="19"/>
  <c r="F84" i="19"/>
  <c r="F61" i="19"/>
  <c r="F59" i="19"/>
  <c r="F56" i="19"/>
  <c r="F54" i="19"/>
  <c r="F52" i="19"/>
  <c r="F49" i="19"/>
  <c r="F45" i="19"/>
  <c r="F43" i="19"/>
  <c r="F42" i="19"/>
  <c r="F23" i="19"/>
  <c r="F21" i="19"/>
  <c r="F15" i="19"/>
  <c r="F17" i="19" s="1"/>
  <c r="F3" i="19" s="1"/>
  <c r="F129" i="18"/>
  <c r="F110" i="18"/>
  <c r="F107" i="18"/>
  <c r="F96" i="18"/>
  <c r="F93" i="18"/>
  <c r="F71" i="18"/>
  <c r="F69" i="18"/>
  <c r="F66" i="18"/>
  <c r="F64" i="18"/>
  <c r="F62" i="18"/>
  <c r="F59" i="18"/>
  <c r="F56" i="18"/>
  <c r="F54" i="18"/>
  <c r="F53" i="18"/>
  <c r="F38" i="18"/>
  <c r="F36" i="18"/>
  <c r="F33" i="18"/>
  <c r="F31" i="18"/>
  <c r="F25" i="18"/>
  <c r="F23" i="18"/>
  <c r="F19" i="18"/>
  <c r="F17" i="18"/>
  <c r="F15" i="18"/>
  <c r="F132" i="17"/>
  <c r="F113" i="17"/>
  <c r="F110" i="17"/>
  <c r="F99" i="17"/>
  <c r="F96" i="17"/>
  <c r="F74" i="17"/>
  <c r="F72" i="17"/>
  <c r="F69" i="17"/>
  <c r="F67" i="17"/>
  <c r="F65" i="17"/>
  <c r="F62" i="17"/>
  <c r="F58" i="17"/>
  <c r="F56" i="17"/>
  <c r="F55" i="17"/>
  <c r="F40" i="17"/>
  <c r="F38" i="17"/>
  <c r="F35" i="17"/>
  <c r="F33" i="17"/>
  <c r="F26" i="17"/>
  <c r="F24" i="17"/>
  <c r="F20" i="17"/>
  <c r="F18" i="17"/>
  <c r="F16" i="17"/>
  <c r="F134" i="16"/>
  <c r="F113" i="16"/>
  <c r="F110" i="16"/>
  <c r="F99" i="16"/>
  <c r="F96" i="16"/>
  <c r="F74" i="16"/>
  <c r="F72" i="16"/>
  <c r="F69" i="16"/>
  <c r="F67" i="16"/>
  <c r="F65" i="16"/>
  <c r="F62" i="16"/>
  <c r="F59" i="16"/>
  <c r="F57" i="16"/>
  <c r="F56" i="16"/>
  <c r="F41" i="16"/>
  <c r="F38" i="16"/>
  <c r="F36" i="16"/>
  <c r="F33" i="16"/>
  <c r="F31" i="16"/>
  <c r="F22" i="16"/>
  <c r="F18" i="16"/>
  <c r="F16" i="16"/>
  <c r="F133" i="15"/>
  <c r="F114" i="15"/>
  <c r="F110" i="15"/>
  <c r="F99" i="15"/>
  <c r="F96" i="15"/>
  <c r="F75" i="15"/>
  <c r="F73" i="15"/>
  <c r="F70" i="15"/>
  <c r="F68" i="15"/>
  <c r="F66" i="15"/>
  <c r="F63" i="15"/>
  <c r="F59" i="15"/>
  <c r="F57" i="15"/>
  <c r="F56" i="15"/>
  <c r="F41" i="15"/>
  <c r="F39" i="15"/>
  <c r="F36" i="15"/>
  <c r="F34" i="15"/>
  <c r="F26" i="15"/>
  <c r="F24" i="15"/>
  <c r="F20" i="15"/>
  <c r="F18" i="15"/>
  <c r="F16" i="15"/>
  <c r="F128" i="14"/>
  <c r="F109" i="14"/>
  <c r="F106" i="14"/>
  <c r="F95" i="14"/>
  <c r="F92" i="14"/>
  <c r="F71" i="14"/>
  <c r="F69" i="14"/>
  <c r="F66" i="14"/>
  <c r="F64" i="14"/>
  <c r="F62" i="14"/>
  <c r="F59" i="14"/>
  <c r="F55" i="14"/>
  <c r="F53" i="14"/>
  <c r="F52" i="14"/>
  <c r="F37" i="14"/>
  <c r="F35" i="14"/>
  <c r="F32" i="14"/>
  <c r="F30" i="14"/>
  <c r="F24" i="14"/>
  <c r="F22" i="14"/>
  <c r="F18" i="14"/>
  <c r="F16" i="14"/>
  <c r="F128" i="13"/>
  <c r="F109" i="13"/>
  <c r="F106" i="13"/>
  <c r="F95" i="13"/>
  <c r="F92" i="13"/>
  <c r="F71" i="13"/>
  <c r="F69" i="13"/>
  <c r="F66" i="13"/>
  <c r="F64" i="13"/>
  <c r="F62" i="13"/>
  <c r="F59" i="13"/>
  <c r="F55" i="13"/>
  <c r="F53" i="13"/>
  <c r="F52" i="13"/>
  <c r="F37" i="13"/>
  <c r="F35" i="13"/>
  <c r="F32" i="13"/>
  <c r="F30" i="13"/>
  <c r="F24" i="13"/>
  <c r="F22" i="13"/>
  <c r="F18" i="13"/>
  <c r="F16" i="13"/>
  <c r="F130" i="12"/>
  <c r="F111" i="12"/>
  <c r="F108" i="12"/>
  <c r="F97" i="12"/>
  <c r="F94" i="12"/>
  <c r="F73" i="12"/>
  <c r="F71" i="12"/>
  <c r="F68" i="12"/>
  <c r="F66" i="12"/>
  <c r="F64" i="12"/>
  <c r="F61" i="12"/>
  <c r="F57" i="12"/>
  <c r="F55" i="12"/>
  <c r="F54" i="12"/>
  <c r="F39" i="12"/>
  <c r="F37" i="12"/>
  <c r="F34" i="12"/>
  <c r="F32" i="12"/>
  <c r="F24" i="12"/>
  <c r="F22" i="12"/>
  <c r="F18" i="12"/>
  <c r="F16" i="12"/>
  <c r="F27" i="18" l="1"/>
  <c r="F3" i="18" s="1"/>
  <c r="F29" i="17"/>
  <c r="F3" i="17" s="1"/>
  <c r="F29" i="15"/>
  <c r="F3" i="15" s="1"/>
  <c r="F24" i="23"/>
  <c r="F3" i="23" s="1"/>
  <c r="F39" i="23"/>
  <c r="F5" i="23" s="1"/>
  <c r="F73" i="23"/>
  <c r="F7" i="23" s="1"/>
  <c r="F130" i="23"/>
  <c r="F8" i="23" s="1"/>
  <c r="F27" i="22"/>
  <c r="F3" i="22" s="1"/>
  <c r="F40" i="22"/>
  <c r="F5" i="22" s="1"/>
  <c r="F73" i="22"/>
  <c r="F7" i="22" s="1"/>
  <c r="F130" i="22"/>
  <c r="F8" i="22" s="1"/>
  <c r="F26" i="21"/>
  <c r="F3" i="21" s="1"/>
  <c r="F39" i="21"/>
  <c r="F5" i="21" s="1"/>
  <c r="F72" i="21"/>
  <c r="F7" i="21" s="1"/>
  <c r="F129" i="21"/>
  <c r="F8" i="21" s="1"/>
  <c r="F43" i="20"/>
  <c r="F3" i="20" s="1"/>
  <c r="F158" i="20"/>
  <c r="F8" i="20" s="1"/>
  <c r="F54" i="20"/>
  <c r="F5" i="20" s="1"/>
  <c r="F98" i="20"/>
  <c r="F7" i="20" s="1"/>
  <c r="F29" i="19"/>
  <c r="F5" i="19" s="1"/>
  <c r="F64" i="19"/>
  <c r="F7" i="19" s="1"/>
  <c r="F122" i="19"/>
  <c r="F8" i="19" s="1"/>
  <c r="F40" i="18"/>
  <c r="F5" i="18" s="1"/>
  <c r="F72" i="18"/>
  <c r="F7" i="18" s="1"/>
  <c r="F131" i="18"/>
  <c r="F8" i="18" s="1"/>
  <c r="F42" i="17"/>
  <c r="F5" i="17" s="1"/>
  <c r="F76" i="17"/>
  <c r="F7" i="17" s="1"/>
  <c r="F134" i="17"/>
  <c r="F8" i="17" s="1"/>
  <c r="F25" i="16"/>
  <c r="F3" i="16" s="1"/>
  <c r="F43" i="16"/>
  <c r="F5" i="16" s="1"/>
  <c r="F77" i="16"/>
  <c r="F7" i="16" s="1"/>
  <c r="F137" i="16"/>
  <c r="F8" i="16" s="1"/>
  <c r="F43" i="15"/>
  <c r="F5" i="15" s="1"/>
  <c r="F78" i="15"/>
  <c r="F7" i="15" s="1"/>
  <c r="F135" i="15"/>
  <c r="F8" i="15" s="1"/>
  <c r="F26" i="14"/>
  <c r="F3" i="14" s="1"/>
  <c r="F39" i="14"/>
  <c r="F5" i="14" s="1"/>
  <c r="F73" i="14"/>
  <c r="F7" i="14" s="1"/>
  <c r="F130" i="14"/>
  <c r="F8" i="14" s="1"/>
  <c r="F39" i="13"/>
  <c r="F5" i="13" s="1"/>
  <c r="F73" i="13"/>
  <c r="F7" i="13" s="1"/>
  <c r="F25" i="13"/>
  <c r="F3" i="13" s="1"/>
  <c r="F130" i="13"/>
  <c r="F8" i="13" s="1"/>
  <c r="F26" i="12"/>
  <c r="F3" i="12" s="1"/>
  <c r="F41" i="12"/>
  <c r="F5" i="12" s="1"/>
  <c r="F75" i="12"/>
  <c r="F7" i="12" s="1"/>
  <c r="F132" i="12"/>
  <c r="F8" i="12" s="1"/>
  <c r="F132" i="5"/>
  <c r="F113" i="5"/>
  <c r="F110" i="5"/>
  <c r="F99" i="5"/>
  <c r="F96" i="5"/>
  <c r="F74" i="5"/>
  <c r="F72" i="5"/>
  <c r="F69" i="5"/>
  <c r="F67" i="5"/>
  <c r="F65" i="5"/>
  <c r="F62" i="5"/>
  <c r="F58" i="5"/>
  <c r="F56" i="5"/>
  <c r="F55" i="5"/>
  <c r="F40" i="5"/>
  <c r="F38" i="5"/>
  <c r="F35" i="5"/>
  <c r="F33" i="5"/>
  <c r="F26" i="5"/>
  <c r="F24" i="5"/>
  <c r="F20" i="5"/>
  <c r="F18" i="5"/>
  <c r="F16" i="5"/>
  <c r="F9" i="23" l="1"/>
  <c r="F9" i="22"/>
  <c r="F9" i="21"/>
  <c r="F9" i="20"/>
  <c r="F9" i="19"/>
  <c r="F9" i="18"/>
  <c r="F9" i="17"/>
  <c r="F9" i="16"/>
  <c r="F9" i="15"/>
  <c r="F9" i="14"/>
  <c r="F9" i="13"/>
  <c r="F9" i="12"/>
  <c r="F28" i="5"/>
  <c r="F3" i="5" s="1"/>
  <c r="F42" i="5"/>
  <c r="F5" i="5" s="1"/>
  <c r="F76" i="5"/>
  <c r="F7" i="5" s="1"/>
  <c r="F134" i="5"/>
  <c r="F8" i="5" s="1"/>
  <c r="F9" i="5" l="1"/>
</calcChain>
</file>

<file path=xl/sharedStrings.xml><?xml version="1.0" encoding="utf-8"?>
<sst xmlns="http://schemas.openxmlformats.org/spreadsheetml/2006/main" count="1958" uniqueCount="170">
  <si>
    <t>SKUPAJ</t>
  </si>
  <si>
    <t>A.4.</t>
  </si>
  <si>
    <t>kom</t>
  </si>
  <si>
    <t>1.</t>
  </si>
  <si>
    <t>2.</t>
  </si>
  <si>
    <t>3.</t>
  </si>
  <si>
    <t>4.</t>
  </si>
  <si>
    <t>5.</t>
  </si>
  <si>
    <t>6.</t>
  </si>
  <si>
    <t>Vse lesene konstrukcije morajo biti izvršene strokovno pravilno, po obstoječih tehničnih predpisih.</t>
  </si>
  <si>
    <t>Splošna določila in pogoji za krovsko-kleparska dela:</t>
  </si>
  <si>
    <t>V ceni vseh postavk je zajeti vsa dela, ves osnovni, pritrdilni in tesnilni material, vse prenose, finalno obdelavo, z robnimi zaključki in po navodilih proizvajalca materiala vse za gotove vgrajene elemente. Vse mere je preveriti na licu mesta.</t>
  </si>
  <si>
    <t>Izvedba detajlov po projektni dokumentaciji in priporočilih proizvajalcev.</t>
  </si>
  <si>
    <t>REKAPITULACIJA</t>
  </si>
  <si>
    <t xml:space="preserve"> </t>
  </si>
  <si>
    <t>ZUNANJA UREDITEV</t>
  </si>
  <si>
    <t>V ceni vseh postavk je zajeti vse potrebne delovne odre</t>
  </si>
  <si>
    <t>A.1.</t>
  </si>
  <si>
    <t xml:space="preserve">obbetoniranih z betonom MB 20. Cevi je </t>
  </si>
  <si>
    <t>stikovati z gumi tesnili</t>
  </si>
  <si>
    <t xml:space="preserve"> KLEPARSKA DELA :</t>
  </si>
  <si>
    <t>SOLARNA TEHNIKA</t>
  </si>
  <si>
    <t>Dobava in montaža panelov kot napr. LUXOR</t>
  </si>
  <si>
    <t>Model ECO LINE M60/300W  - MONOKRISTALNI</t>
  </si>
  <si>
    <t xml:space="preserve"> - Nazivni tok:                         9,28A</t>
  </si>
  <si>
    <t>Dobava in montaža LED ekranov 82 cm diagonala</t>
  </si>
  <si>
    <t>Ime izdelka Enosmerna vtičnica</t>
  </si>
  <si>
    <t>Opomba: Digitalni Voltmeter kaže 12V DC, podpira tudi 24V DC</t>
  </si>
  <si>
    <t>Vhod 12V 20A DC / 24V 10A DC</t>
  </si>
  <si>
    <t>Izhod 12V 20A DC / 24V 10A DC</t>
  </si>
  <si>
    <t>USB vtičnica Izhod Dual 5V</t>
  </si>
  <si>
    <t xml:space="preserve"> Trojna funkcija -  Dvojni USB polnilnik + Modri LED voltmeter + Dvojni USB polnilnik</t>
  </si>
  <si>
    <t>Dobava in montaža USB polnilcev</t>
  </si>
  <si>
    <t>Dobava in montaža razsvetljave</t>
  </si>
  <si>
    <t>Dobava in montaža elektronike v servisnem prostoru</t>
  </si>
  <si>
    <t>REGULATOR POLNJENJA/RAZSVETLJAVA – LUMIAX:</t>
  </si>
  <si>
    <t>Model:  SMR10 – CCN</t>
  </si>
  <si>
    <t>10A</t>
  </si>
  <si>
    <t>Sistem V = 12V/24V avto</t>
  </si>
  <si>
    <t>12V = 3 – 40W  /  24V =  3 – 60W</t>
  </si>
  <si>
    <t>Računalnik</t>
  </si>
  <si>
    <t>SPECIFIKACIJE:</t>
  </si>
  <si>
    <t>Dimenzija 520x268x225</t>
  </si>
  <si>
    <t>• VRLA GEL: življenjska doba 12 let</t>
  </si>
  <si>
    <t>Modeli  GEL ponujajo  najboljši globok cikel praznjenja in tako zelo podaljša življenjsko dobo.</t>
  </si>
  <si>
    <t>Materiali visoke čistosti zagotavljajo:</t>
  </si>
  <si>
    <t>GEL  akumulator ima zelo nizek prag samopraznjenja, tako da jih ne bo</t>
  </si>
  <si>
    <t>praznil tudi v daljšem časovnem obdobju brez polnjenja.</t>
  </si>
  <si>
    <t>WI-FI</t>
  </si>
  <si>
    <t>varovalke</t>
  </si>
  <si>
    <t>stebri: 30x6,5x220cm</t>
  </si>
  <si>
    <t>nosilci: 6,4x11,0x160cm</t>
  </si>
  <si>
    <t>Dobava in montaža obloge servisnega prostora iz pocinkane in prašno barvane pločevine debeline 3 mm. Obloga dimenzije 2x 135x210cm. Na zadnji strani je obloga perforirana in snemljiva</t>
  </si>
  <si>
    <t>Dobava in mantaža podkonstrukcije za panele na strehi. Konstrukcija iz pohištvene cevi 30x30x3mm vroče cinkano in prašno barvano.</t>
  </si>
  <si>
    <t>2x akumulator 90Ah</t>
  </si>
  <si>
    <t>Odstranitev in odvoz na deponijo celotne strešne konstrukcije iz laksana dimenzije 290x160 cm.</t>
  </si>
  <si>
    <t xml:space="preserve">Odstranitev in odvoz na deponijo RF žlebov dimenzije 19x4x310cm </t>
  </si>
  <si>
    <t xml:space="preserve">Demontaža steklene stene dimenzije 137x 210 cm in odvoz na začasno deponijo </t>
  </si>
  <si>
    <t>Odstranitev in odvoz na deponijo lesene klopi na kovinski podkonstrukciji</t>
  </si>
  <si>
    <t>Dobava in montaža strehe z obrobo  iz pocinkane in prašno barvane pločevine debeline 3 mm. Streha dimenzije 340x200x17cm</t>
  </si>
  <si>
    <t>Dobava in montaža konstrukcije za klop. Vertikalni nosilci 31x18x4 cm in horizontalni nosilci 4x4x45 cm.</t>
  </si>
  <si>
    <t>Dobava in montaža obrobe obstoječih RF stebrov in nosilcev iz pocinkane in prašno barvane pločevine debeline 3 mm. Obloga se vijači z inbus vijaki na obstoječo RF konstrukcijo</t>
  </si>
  <si>
    <t>Klop se vijači v AB temelj.</t>
  </si>
  <si>
    <t>Dobava in montaža koša za smeti iz pocinkane in prašno barvane pločevine debeline 3 mm. Koš dimenzije 40x40x60cm. Koš stoji na stojali iz  pohištveni cevi dim 4x4x40 cm vroče cinkano in prašno barvano, ki je vijačeno v AB temelj.</t>
  </si>
  <si>
    <t>Dimenzija okvirja-konstrukcije 300x150cm</t>
  </si>
  <si>
    <t>A.2.</t>
  </si>
  <si>
    <t>A.3.</t>
  </si>
  <si>
    <t>A.4</t>
  </si>
  <si>
    <t xml:space="preserve">Dobava in montaža stojala za kolesa </t>
  </si>
  <si>
    <t>Ročni izkop in zasipavanje za točkovni temelj za koš za smeti</t>
  </si>
  <si>
    <t>m3</t>
  </si>
  <si>
    <t>m2</t>
  </si>
  <si>
    <t>Tlakovanje pod košem za smeti iz tonalitnih kock 8x8 cm</t>
  </si>
  <si>
    <t>KLEPARSKA DELA</t>
  </si>
  <si>
    <t xml:space="preserve">ODSTRANITVENA DELA </t>
  </si>
  <si>
    <t>Betoniranje AB temelja. Betoniranje v betonsko cev premera 40 cm in dolžine 1,0m</t>
  </si>
  <si>
    <t>SOLARNA TEHNIKA:</t>
  </si>
  <si>
    <t>RUŠITVENA  DELA</t>
  </si>
  <si>
    <t>Ročni izkop in utrjevanje dna izkopa na mestu predvidenem za kolesa. Izkop globine 20 cm in odvoz izkopanega materiala na stalno deponijo</t>
  </si>
  <si>
    <t>7.</t>
  </si>
  <si>
    <t xml:space="preserve">Dobava in polaganje betonskih robnikov 5x20x100 cm z vsemi potrebnimi deli za vgradnjo </t>
  </si>
  <si>
    <t>m1</t>
  </si>
  <si>
    <t>Dobava in izdelava lesenih sedal na tribunah. Sedala so iz lesenih moralov dim 7x7 cm iz macesnovega lesa pritrjena na alu podkonstrukcijo. Razmaki med morali so 3 cm</t>
  </si>
  <si>
    <t>8.</t>
  </si>
  <si>
    <t>Dobava, izdelava inmontaža napisa iz belega pleksi stekla 5 mm</t>
  </si>
  <si>
    <t>9.</t>
  </si>
  <si>
    <t>Odstranitev in odvoz na deponijo celotne strešne konstrukcije iz laksana dimenzije 440x160 cm.</t>
  </si>
  <si>
    <t xml:space="preserve">Odstranitev in odvoz na deponijo RF žlebov dimenzije 19x4x450cm </t>
  </si>
  <si>
    <t>Dobava in montaža strehe z obrobo  iz pocinkane in prašno barvane pločevine debeline 3 mm. Streha dimenzije 480x200x17cm</t>
  </si>
  <si>
    <t>Rezanje obstoječega asfalta n odvoz na stalno deponijo</t>
  </si>
  <si>
    <t>Odstranitev in odvoz na deponijo celotne strešne konstrukcije iz laksana dimenzije 580x160 cm.</t>
  </si>
  <si>
    <t xml:space="preserve">Odstranitev in odvoz na deponijo RF žlebov dimenzije 19x4x600cm </t>
  </si>
  <si>
    <t>Dobava in montaža strehe z obrobo  iz pocinkane in prašno barvane pločevine debeline 3 mm. Streha dimenzije 625x200x17cm</t>
  </si>
  <si>
    <t>Dimenzija okvirja-konstrukcije 600x150cm</t>
  </si>
  <si>
    <t>Strojni izkop  za pasovni temelj.</t>
  </si>
  <si>
    <t>Zasipavanje za pasovnimi temelji s poprej izkopanim materialom</t>
  </si>
  <si>
    <t>Dobava in izdelava tampona pod asfaltno površino  povprečne debeline 30 cm</t>
  </si>
  <si>
    <t>Dobava in strojno vgrajevanje nosilne plasti bitumiziranega drobljenca 0/22mm v debelini 5 cm-vozišče</t>
  </si>
  <si>
    <t>Dobava in vgrajevanje betona MB 30, preseka nad 0,30 m3/m2 v armirane pasovne temelje.</t>
  </si>
  <si>
    <t>10.</t>
  </si>
  <si>
    <t>Dobava in vgrajevanje nearmiranega betona MB 20, preseka nad 0,10 m3/m2 v podložni beton pod  pasovne temelje</t>
  </si>
  <si>
    <t>11.</t>
  </si>
  <si>
    <t>Armatura : dobava, rezanje, krivljenje, polaganje in vezanje v monolitnih klasičnih betonskih konstrukcijah (RA 400/500 MAG 500/560,).</t>
  </si>
  <si>
    <t>kg</t>
  </si>
  <si>
    <t>12.</t>
  </si>
  <si>
    <t>Dvostranski opaž pasovnih temeljev in temeljnih vezi objekta višine 0,80 m.</t>
  </si>
  <si>
    <t>13.</t>
  </si>
  <si>
    <t>Montaža trikotnih letvic 3cm</t>
  </si>
  <si>
    <t>Strojno izsekavanje (rezanje) asfalta, predvideno 6 cm</t>
  </si>
  <si>
    <t>Rušenje asfalta (predvidoma deb 6-9 cm) z nakladanjem porušenega materiala na kamion in odvozom na deponijo pooblaščenega podjetja za zbiranje gradbenih odpadkov-po izvedbi del dostaviti potrdilo pooblaščene organizacije o prejemu odpadkov</t>
  </si>
  <si>
    <t>Demontaža in prestavitev obstoječe postaje na drugo lokacijo</t>
  </si>
  <si>
    <t>Dobava in montaža strehe z obrobo  iz pocinkane in prašno barvane pločevine debeline 3 mm. Streha dimenzije 1050x200x17cm</t>
  </si>
  <si>
    <t>Dimenzija okvirja-konstrukcije 990x150cm</t>
  </si>
  <si>
    <t>Dobava in montaža konstrukcije postaje iz vročecinkane pohištvene cevi:</t>
  </si>
  <si>
    <t>stebri: 2x5x5 cm</t>
  </si>
  <si>
    <t>nosilci: 5x10,0x160cm</t>
  </si>
  <si>
    <t>Montaža poprej odstranjenih steklenih sten dim 135x210</t>
  </si>
  <si>
    <t>Dobava in montaža kaljenega stekla deb 8mm dim. 88x210</t>
  </si>
  <si>
    <t>Dobava in montaža LED ekrana 55 inch SAMSUNG -IP65 (najmanj)</t>
  </si>
  <si>
    <t>Dobava in montaža USB polnilcev in sistem za ogrevanje klopi</t>
  </si>
  <si>
    <t>5 KW Razsmernik SOLE - UNI Hybrid</t>
  </si>
  <si>
    <t>Računalnik - Android</t>
  </si>
  <si>
    <t>4 x akumulator 300Ah</t>
  </si>
  <si>
    <t>2 x akumulator 90 Ah</t>
  </si>
  <si>
    <t>Dobava in montaža defibrilatorja</t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</si>
  <si>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</si>
  <si>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</si>
  <si>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t>Odstranitev in odvoz na deponijo celotne strešne konstrukcije iz laksana dimenzije 990x160 cm.</t>
  </si>
  <si>
    <t xml:space="preserve">Odstranitev in odvoz na deponijo RF žlebov dimenzije 19x4x1140cm </t>
  </si>
  <si>
    <t xml:space="preserve">Demontaža steklene stene dimenzije 97x 210 cm in odvoz na začasno deponijo </t>
  </si>
  <si>
    <t>Modernizacija avtobusnih postaj</t>
  </si>
  <si>
    <t>Rekapitulacija</t>
  </si>
  <si>
    <t>Bolnica 2</t>
  </si>
  <si>
    <t>Integral</t>
  </si>
  <si>
    <t>Občina 2</t>
  </si>
  <si>
    <t>Slovenski Javornik</t>
  </si>
  <si>
    <t>Zdravstveni dom</t>
  </si>
  <si>
    <t>Zdravstveni dom 2</t>
  </si>
  <si>
    <t>Gimnazija</t>
  </si>
  <si>
    <t>Belo polje</t>
  </si>
  <si>
    <t>Dobršnik</t>
  </si>
  <si>
    <t>5P</t>
  </si>
  <si>
    <t>3P</t>
  </si>
  <si>
    <t xml:space="preserve">Bolnica </t>
  </si>
  <si>
    <t>4P</t>
  </si>
  <si>
    <t>7P</t>
  </si>
  <si>
    <t>2P</t>
  </si>
  <si>
    <t xml:space="preserve">Občina </t>
  </si>
  <si>
    <t>Koroška Bela K</t>
  </si>
  <si>
    <t>Koroška Bela</t>
  </si>
  <si>
    <t>DDV 22%</t>
  </si>
  <si>
    <t>Cena v € z DDV</t>
  </si>
  <si>
    <t>Odstranitev in odvoz na deponijo celotne strešne konstrukcije iz laksana dimenzije 720x160 cm.</t>
  </si>
  <si>
    <t xml:space="preserve">Odstranitev in odvoz na deponijo RF žlebov dimenzije 19x4x740cm </t>
  </si>
  <si>
    <t>Dobava in montaža strehe z obrobo  iz pocinkane in prašno barvane pločevine debeline 3 mm. Streha dimenzije 770x200x17cm</t>
  </si>
  <si>
    <t>Dimenzija okvirja-konstrukcije 700x150cm</t>
  </si>
  <si>
    <t>-          Nazivna napetost:            32,38V</t>
  </si>
  <si>
    <t>-          Temperaturno območje: -40 do +85° C</t>
  </si>
  <si>
    <t>-          Število celic (matrika) 6 x 10, trije stringi v vrsti</t>
  </si>
  <si>
    <t>-          Velikost celic 156 mm x 156 mm (diagonalno: 200 mm)</t>
  </si>
  <si>
    <t>-          Dimenzije modula (L x Š x V) 2 Teža 1,640 mm x 992 mm x 40 mm 18,2 kg</t>
  </si>
  <si>
    <t>-          Steklo 3,2 mm kaljena  steklo z nizko vsebnostjo železa</t>
  </si>
  <si>
    <t>-          Plastična vtičnica (PPO), IP67, razbremenjena</t>
  </si>
  <si>
    <t>-          3 diode 20A</t>
  </si>
  <si>
    <t>-          Kabel 4 mm2 solarni kabel, dolžina kabla 1,0 m 2 x</t>
  </si>
  <si>
    <t>-          Preskus s točo (maksimalna toča) fi45 mm | hitrost udarca 23 m / s</t>
  </si>
  <si>
    <t>-          Preskus korozije solne megle, razvrščen po IEC 61701: 2011 ed.2</t>
  </si>
  <si>
    <t>-          Splošno tehnično soglasje razvrščeno po DIN EN 13501-5</t>
  </si>
  <si>
    <r>
      <t>m</t>
    </r>
    <r>
      <rPr>
        <b/>
        <vertAlign val="superscript"/>
        <sz val="10"/>
        <rFont val="Calibri"/>
        <family val="2"/>
        <charset val="238"/>
        <scheme val="minor"/>
      </rPr>
      <t>2</t>
    </r>
  </si>
  <si>
    <t>Skupaj v €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</si>
</sst>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0.00"/>
    <numFmt numFmtId="165" formatCode="#,##0.00\ &quot;€&quot;"/>
  </numFmts>
  <fonts count="19" x14ac:knownFonts="1">
    <font>
      <sz val="13"/>
      <name val="Times New Roman CE"/>
      <charset val="238"/>
    </font>
    <font>
      <sz val="11"/>
      <name val="Arial CE"/>
      <family val="2"/>
      <charset val="238"/>
    </font>
    <font>
      <sz val="11"/>
      <name val="Arial"/>
      <family val="2"/>
      <charset val="238"/>
    </font>
    <font>
      <sz val="11"/>
      <name val="Arial"/>
      <family val="2"/>
      <charset val="1"/>
    </font>
    <font>
      <sz val="11"/>
      <name val="Times New Roman CE"/>
      <charset val="238"/>
    </font>
    <font>
      <sz val="11"/>
      <color indexed="50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sz val="10"/>
      <color indexed="50"/>
      <name val="Calibri"/>
      <family val="2"/>
      <charset val="238"/>
      <scheme val="minor"/>
    </font>
    <font>
      <sz val="10"/>
      <color indexed="5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vertAlign val="superscript"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left" vertical="top"/>
    </xf>
    <xf numFmtId="0" fontId="1" fillId="0" borderId="0" xfId="0" applyFont="1" applyBorder="1"/>
    <xf numFmtId="0" fontId="5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Border="1"/>
    <xf numFmtId="0" fontId="7" fillId="0" borderId="0" xfId="0" applyFont="1" applyFill="1" applyBorder="1" applyAlignment="1">
      <alignment horizontal="justify" vertical="top" wrapText="1"/>
    </xf>
    <xf numFmtId="0" fontId="8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right" vertical="top" wrapText="1"/>
    </xf>
    <xf numFmtId="0" fontId="7" fillId="0" borderId="2" xfId="0" applyFont="1" applyBorder="1"/>
    <xf numFmtId="0" fontId="6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horizontal="right" vertical="top" wrapText="1"/>
    </xf>
    <xf numFmtId="0" fontId="11" fillId="0" borderId="2" xfId="0" applyFont="1" applyBorder="1" applyAlignment="1">
      <alignment vertical="center" wrapText="1"/>
    </xf>
    <xf numFmtId="1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165" fontId="11" fillId="0" borderId="2" xfId="0" applyNumberFormat="1" applyFont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justify"/>
    </xf>
    <xf numFmtId="4" fontId="8" fillId="0" borderId="0" xfId="0" applyNumberFormat="1" applyFont="1" applyFill="1" applyBorder="1" applyAlignment="1">
      <alignment horizontal="right"/>
    </xf>
    <xf numFmtId="4" fontId="8" fillId="0" borderId="0" xfId="0" applyNumberFormat="1" applyFont="1" applyFill="1" applyBorder="1" applyAlignment="1">
      <alignment horizontal="right" vertical="top"/>
    </xf>
    <xf numFmtId="4" fontId="8" fillId="0" borderId="0" xfId="0" applyNumberFormat="1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justify"/>
    </xf>
    <xf numFmtId="49" fontId="12" fillId="0" borderId="0" xfId="0" applyNumberFormat="1" applyFont="1" applyBorder="1" applyAlignment="1" applyProtection="1">
      <alignment horizontal="center" vertical="top"/>
    </xf>
    <xf numFmtId="0" fontId="8" fillId="0" borderId="0" xfId="0" applyFont="1" applyBorder="1" applyAlignment="1" applyProtection="1">
      <alignment horizontal="justify"/>
    </xf>
    <xf numFmtId="0" fontId="8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right"/>
    </xf>
    <xf numFmtId="4" fontId="8" fillId="0" borderId="0" xfId="0" applyNumberFormat="1" applyFont="1" applyBorder="1"/>
    <xf numFmtId="49" fontId="12" fillId="0" borderId="0" xfId="0" applyNumberFormat="1" applyFont="1" applyBorder="1" applyAlignment="1">
      <alignment horizontal="center" vertical="top"/>
    </xf>
    <xf numFmtId="0" fontId="8" fillId="0" borderId="0" xfId="0" applyFont="1" applyBorder="1" applyAlignment="1">
      <alignment horizontal="justify"/>
    </xf>
    <xf numFmtId="49" fontId="12" fillId="2" borderId="0" xfId="0" applyNumberFormat="1" applyFont="1" applyFill="1" applyBorder="1" applyAlignment="1" applyProtection="1">
      <alignment horizontal="center" vertical="top"/>
    </xf>
    <xf numFmtId="0" fontId="8" fillId="2" borderId="0" xfId="0" applyFont="1" applyFill="1" applyBorder="1" applyAlignment="1" applyProtection="1">
      <alignment horizontal="justify"/>
    </xf>
    <xf numFmtId="0" fontId="8" fillId="2" borderId="0" xfId="0" applyFont="1" applyFill="1" applyBorder="1" applyAlignment="1">
      <alignment horizontal="center"/>
    </xf>
    <xf numFmtId="4" fontId="8" fillId="2" borderId="0" xfId="0" applyNumberFormat="1" applyFont="1" applyFill="1" applyBorder="1" applyAlignment="1" applyProtection="1">
      <alignment horizontal="right"/>
    </xf>
    <xf numFmtId="4" fontId="12" fillId="2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1" xfId="0" applyFont="1" applyBorder="1" applyAlignment="1"/>
    <xf numFmtId="0" fontId="8" fillId="0" borderId="1" xfId="0" applyFont="1" applyBorder="1"/>
    <xf numFmtId="0" fontId="12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 applyProtection="1">
      <alignment horizontal="left"/>
    </xf>
    <xf numFmtId="4" fontId="8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left"/>
    </xf>
    <xf numFmtId="4" fontId="8" fillId="0" borderId="0" xfId="0" applyNumberFormat="1" applyFont="1" applyFill="1" applyBorder="1"/>
    <xf numFmtId="0" fontId="12" fillId="0" borderId="0" xfId="0" applyFont="1" applyFill="1" applyBorder="1" applyAlignment="1">
      <alignment horizontal="center" vertical="top"/>
    </xf>
    <xf numFmtId="2" fontId="8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justify"/>
    </xf>
    <xf numFmtId="0" fontId="8" fillId="2" borderId="1" xfId="0" applyFont="1" applyFill="1" applyBorder="1" applyAlignment="1">
      <alignment horizontal="right"/>
    </xf>
    <xf numFmtId="4" fontId="8" fillId="2" borderId="1" xfId="0" applyNumberFormat="1" applyFont="1" applyFill="1" applyBorder="1" applyAlignment="1">
      <alignment horizontal="center"/>
    </xf>
    <xf numFmtId="4" fontId="12" fillId="2" borderId="1" xfId="0" applyNumberFormat="1" applyFont="1" applyFill="1" applyBorder="1" applyAlignment="1" applyProtection="1">
      <alignment horizontal="right"/>
    </xf>
    <xf numFmtId="4" fontId="12" fillId="2" borderId="1" xfId="0" applyNumberFormat="1" applyFont="1" applyFill="1" applyBorder="1"/>
    <xf numFmtId="0" fontId="13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justify"/>
    </xf>
    <xf numFmtId="0" fontId="14" fillId="0" borderId="0" xfId="0" applyFont="1" applyFill="1" applyBorder="1" applyAlignment="1">
      <alignment horizontal="center"/>
    </xf>
    <xf numFmtId="4" fontId="14" fillId="0" borderId="0" xfId="0" applyNumberFormat="1" applyFont="1" applyFill="1" applyBorder="1"/>
    <xf numFmtId="0" fontId="8" fillId="0" borderId="0" xfId="0" applyFont="1" applyBorder="1" applyAlignment="1">
      <alignment horizontal="left" vertical="top"/>
    </xf>
    <xf numFmtId="4" fontId="8" fillId="0" borderId="0" xfId="0" applyNumberFormat="1" applyFont="1" applyBorder="1" applyAlignment="1">
      <alignment horizontal="left" vertical="top"/>
    </xf>
    <xf numFmtId="4" fontId="8" fillId="0" borderId="0" xfId="0" applyNumberFormat="1" applyFont="1" applyBorder="1" applyAlignment="1" applyProtection="1">
      <alignment horizontal="left" vertical="top"/>
    </xf>
    <xf numFmtId="0" fontId="8" fillId="0" borderId="0" xfId="0" applyFont="1" applyBorder="1"/>
    <xf numFmtId="0" fontId="12" fillId="0" borderId="0" xfId="0" applyFont="1" applyBorder="1"/>
    <xf numFmtId="0" fontId="15" fillId="0" borderId="0" xfId="0" applyFont="1" applyBorder="1" applyAlignment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/>
    <xf numFmtId="0" fontId="12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justify" vertical="top" wrapText="1"/>
    </xf>
    <xf numFmtId="0" fontId="12" fillId="0" borderId="0" xfId="0" applyFont="1" applyFill="1" applyBorder="1" applyAlignment="1">
      <alignment horizontal="justify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Font="1" applyFill="1" applyBorder="1" applyAlignment="1">
      <alignment horizontal="right"/>
    </xf>
    <xf numFmtId="49" fontId="12" fillId="0" borderId="0" xfId="0" applyNumberFormat="1" applyFont="1" applyBorder="1" applyAlignment="1">
      <alignment vertical="top"/>
    </xf>
    <xf numFmtId="0" fontId="8" fillId="0" borderId="0" xfId="0" applyFont="1" applyBorder="1" applyAlignment="1" applyProtection="1">
      <alignment horizontal="justify" vertical="top" wrapText="1"/>
    </xf>
    <xf numFmtId="0" fontId="8" fillId="0" borderId="0" xfId="0" applyFont="1" applyBorder="1" applyAlignment="1" applyProtection="1">
      <alignment horizontal="center"/>
    </xf>
    <xf numFmtId="4" fontId="8" fillId="0" borderId="0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>
      <alignment horizontal="right"/>
    </xf>
    <xf numFmtId="4" fontId="8" fillId="0" borderId="0" xfId="0" applyNumberFormat="1" applyFont="1" applyFill="1" applyBorder="1" applyAlignment="1" applyProtection="1">
      <alignment horizontal="left" wrapText="1"/>
    </xf>
    <xf numFmtId="4" fontId="8" fillId="0" borderId="0" xfId="0" applyNumberFormat="1" applyFont="1"/>
    <xf numFmtId="0" fontId="12" fillId="0" borderId="0" xfId="0" applyFont="1"/>
    <xf numFmtId="0" fontId="12" fillId="0" borderId="0" xfId="0" applyFont="1" applyAlignment="1"/>
    <xf numFmtId="1" fontId="12" fillId="0" borderId="0" xfId="0" applyNumberFormat="1" applyFont="1" applyAlignment="1">
      <alignment horizontal="left"/>
    </xf>
    <xf numFmtId="4" fontId="8" fillId="0" borderId="0" xfId="0" applyNumberFormat="1" applyFont="1" applyAlignment="1" applyProtection="1">
      <alignment horizontal="left" wrapText="1"/>
    </xf>
    <xf numFmtId="0" fontId="8" fillId="0" borderId="0" xfId="0" applyFont="1" applyAlignment="1">
      <alignment horizontal="left" wrapText="1"/>
    </xf>
    <xf numFmtId="1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 indent="2"/>
    </xf>
    <xf numFmtId="0" fontId="8" fillId="0" borderId="0" xfId="0" applyFont="1" applyFill="1" applyBorder="1" applyAlignment="1">
      <alignment horizontal="justify" wrapText="1"/>
    </xf>
    <xf numFmtId="0" fontId="8" fillId="0" borderId="0" xfId="0" applyFont="1"/>
    <xf numFmtId="164" fontId="8" fillId="0" borderId="0" xfId="0" applyNumberFormat="1" applyFont="1"/>
    <xf numFmtId="4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12" fillId="2" borderId="1" xfId="0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justify" wrapText="1"/>
    </xf>
    <xf numFmtId="0" fontId="8" fillId="2" borderId="1" xfId="0" applyFont="1" applyFill="1" applyBorder="1" applyAlignment="1">
      <alignment horizontal="center"/>
    </xf>
    <xf numFmtId="4" fontId="8" fillId="2" borderId="1" xfId="0" applyNumberFormat="1" applyFont="1" applyFill="1" applyBorder="1"/>
    <xf numFmtId="4" fontId="8" fillId="0" borderId="0" xfId="0" applyNumberFormat="1" applyFont="1" applyAlignment="1" applyProtection="1">
      <alignment horizontal="left"/>
    </xf>
    <xf numFmtId="0" fontId="8" fillId="2" borderId="0" xfId="0" applyFont="1" applyFill="1" applyBorder="1" applyAlignment="1" applyProtection="1">
      <alignment horizontal="justify" vertical="top" wrapText="1"/>
    </xf>
    <xf numFmtId="0" fontId="8" fillId="0" borderId="0" xfId="0" applyFont="1" applyFill="1" applyBorder="1" applyAlignment="1">
      <alignment horizontal="justify" vertical="top" wrapText="1"/>
    </xf>
    <xf numFmtId="0" fontId="14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justify" wrapText="1"/>
    </xf>
    <xf numFmtId="0" fontId="15" fillId="0" borderId="0" xfId="0" applyFont="1" applyBorder="1"/>
    <xf numFmtId="0" fontId="8" fillId="0" borderId="0" xfId="0" applyFont="1" applyBorder="1" applyAlignment="1" applyProtection="1">
      <alignment horizontal="right" wrapText="1"/>
    </xf>
    <xf numFmtId="4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2"/>
    </xf>
    <xf numFmtId="0" fontId="8" fillId="0" borderId="0" xfId="0" applyFont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4" fontId="8" fillId="0" borderId="0" xfId="0" applyNumberFormat="1" applyFont="1" applyFill="1" applyBorder="1" applyAlignment="1" applyProtection="1">
      <alignment vertical="center" wrapText="1"/>
    </xf>
    <xf numFmtId="0" fontId="12" fillId="0" borderId="0" xfId="0" applyFont="1" applyAlignment="1">
      <alignment vertical="center"/>
    </xf>
    <xf numFmtId="4" fontId="8" fillId="0" borderId="0" xfId="0" applyNumberFormat="1" applyFont="1" applyAlignment="1" applyProtection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8" fillId="0" borderId="0" xfId="0" applyFont="1" applyBorder="1" applyAlignment="1" applyProtection="1">
      <alignment vertical="center" wrapText="1"/>
    </xf>
    <xf numFmtId="0" fontId="8" fillId="2" borderId="0" xfId="0" applyFont="1" applyFill="1" applyBorder="1" applyAlignment="1" applyProtection="1">
      <alignment vertical="center" wrapText="1"/>
    </xf>
    <xf numFmtId="0" fontId="12" fillId="0" borderId="0" xfId="0" applyFont="1" applyFill="1" applyBorder="1" applyAlignment="1">
      <alignment vertical="center" wrapText="1"/>
    </xf>
    <xf numFmtId="4" fontId="8" fillId="0" borderId="0" xfId="0" applyNumberFormat="1" applyFont="1" applyAlignment="1" applyProtection="1">
      <alignment vertical="center"/>
    </xf>
    <xf numFmtId="4" fontId="8" fillId="0" borderId="0" xfId="0" applyNumberFormat="1" applyFont="1" applyAlignment="1">
      <alignment vertical="center"/>
    </xf>
    <xf numFmtId="0" fontId="14" fillId="0" borderId="0" xfId="0" applyFont="1" applyBorder="1"/>
    <xf numFmtId="0" fontId="8" fillId="0" borderId="0" xfId="0" applyFont="1" applyAlignment="1">
      <alignment horizontal="left" vertical="center" wrapText="1"/>
    </xf>
    <xf numFmtId="0" fontId="16" fillId="0" borderId="0" xfId="0" applyFont="1" applyFill="1" applyBorder="1" applyAlignment="1">
      <alignment horizontal="center"/>
    </xf>
    <xf numFmtId="4" fontId="16" fillId="0" borderId="0" xfId="0" applyNumberFormat="1" applyFont="1" applyFill="1" applyBorder="1"/>
    <xf numFmtId="0" fontId="16" fillId="0" borderId="0" xfId="0" applyFont="1" applyFill="1" applyBorder="1" applyAlignment="1">
      <alignment horizontal="justify" vertical="top" wrapText="1"/>
    </xf>
    <xf numFmtId="4" fontId="8" fillId="0" borderId="0" xfId="0" applyNumberFormat="1" applyFont="1" applyFill="1" applyBorder="1" applyAlignment="1">
      <alignment vertical="top"/>
    </xf>
    <xf numFmtId="4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vertical="center"/>
    </xf>
    <xf numFmtId="4" fontId="8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right" vertical="top" wrapText="1"/>
    </xf>
    <xf numFmtId="0" fontId="12" fillId="0" borderId="0" xfId="0" applyFont="1" applyFill="1" applyBorder="1" applyAlignment="1">
      <alignment horizontal="right"/>
    </xf>
    <xf numFmtId="2" fontId="8" fillId="0" borderId="0" xfId="0" applyNumberFormat="1" applyFont="1" applyAlignment="1">
      <alignment horizontal="justify" vertical="top" wrapText="1"/>
    </xf>
    <xf numFmtId="0" fontId="18" fillId="0" borderId="0" xfId="0" applyFont="1" applyFill="1" applyBorder="1" applyAlignment="1">
      <alignment horizontal="center" vertical="top"/>
    </xf>
    <xf numFmtId="2" fontId="16" fillId="0" borderId="0" xfId="0" applyNumberFormat="1" applyFont="1" applyBorder="1"/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center" vertical="top" wrapText="1"/>
    </xf>
    <xf numFmtId="165" fontId="10" fillId="0" borderId="2" xfId="0" applyNumberFormat="1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1333500</xdr:colOff>
      <xdr:row>0</xdr:row>
      <xdr:rowOff>0</xdr:rowOff>
    </xdr:from>
    <xdr:to>
      <xdr:col>4</xdr:col>
      <xdr:colOff>320675</xdr:colOff>
      <xdr:row>1</xdr:row>
      <xdr:rowOff>114300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743075" y="11468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1333500</xdr:colOff>
      <xdr:row>0</xdr:row>
      <xdr:rowOff>0</xdr:rowOff>
    </xdr:from>
    <xdr:to>
      <xdr:col>4</xdr:col>
      <xdr:colOff>320675</xdr:colOff>
      <xdr:row>1</xdr:row>
      <xdr:rowOff>114300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743075" y="11468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1333500</xdr:colOff>
      <xdr:row>0</xdr:row>
      <xdr:rowOff>0</xdr:rowOff>
    </xdr:from>
    <xdr:to>
      <xdr:col>4</xdr:col>
      <xdr:colOff>320675</xdr:colOff>
      <xdr:row>1</xdr:row>
      <xdr:rowOff>146050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743075" y="162782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1333500</xdr:colOff>
      <xdr:row>0</xdr:row>
      <xdr:rowOff>0</xdr:rowOff>
    </xdr:from>
    <xdr:to>
      <xdr:col>4</xdr:col>
      <xdr:colOff>320675</xdr:colOff>
      <xdr:row>1</xdr:row>
      <xdr:rowOff>146050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743075" y="162782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781050</xdr:colOff>
      <xdr:row>102</xdr:row>
      <xdr:rowOff>0</xdr:rowOff>
    </xdr:from>
    <xdr:to>
      <xdr:col>5</xdr:col>
      <xdr:colOff>114300</xdr:colOff>
      <xdr:row>102</xdr:row>
      <xdr:rowOff>0</xdr:rowOff>
    </xdr:to>
    <xdr:sp macro="" textlink="">
      <xdr:nvSpPr>
        <xdr:cNvPr id="2" name="Rectangle 19"/>
        <xdr:cNvSpPr>
          <a:spLocks noChangeArrowheads="1"/>
        </xdr:cNvSpPr>
      </xdr:nvSpPr>
      <xdr:spPr bwMode="auto">
        <a:xfrm>
          <a:off x="7010400" y="28860750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55</xdr:row>
      <xdr:rowOff>0</xdr:rowOff>
    </xdr:from>
    <xdr:to>
      <xdr:col>2</xdr:col>
      <xdr:colOff>76200</xdr:colOff>
      <xdr:row>56</xdr:row>
      <xdr:rowOff>123825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743075" y="118300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55</xdr:row>
      <xdr:rowOff>0</xdr:rowOff>
    </xdr:from>
    <xdr:to>
      <xdr:col>2</xdr:col>
      <xdr:colOff>76200</xdr:colOff>
      <xdr:row>56</xdr:row>
      <xdr:rowOff>123825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743075" y="118300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781050</xdr:colOff>
      <xdr:row>77</xdr:row>
      <xdr:rowOff>0</xdr:rowOff>
    </xdr:from>
    <xdr:to>
      <xdr:col>5</xdr:col>
      <xdr:colOff>114300</xdr:colOff>
      <xdr:row>77</xdr:row>
      <xdr:rowOff>0</xdr:rowOff>
    </xdr:to>
    <xdr:sp macro="" textlink="">
      <xdr:nvSpPr>
        <xdr:cNvPr id="7" name="Rectangle 19"/>
        <xdr:cNvSpPr>
          <a:spLocks noChangeArrowheads="1"/>
        </xdr:cNvSpPr>
      </xdr:nvSpPr>
      <xdr:spPr bwMode="auto">
        <a:xfrm>
          <a:off x="7010400" y="29222700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38100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743075" y="13115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38100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743075" y="13115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41</xdr:row>
      <xdr:rowOff>0</xdr:rowOff>
    </xdr:from>
    <xdr:to>
      <xdr:col>1</xdr:col>
      <xdr:colOff>1409700</xdr:colOff>
      <xdr:row>42</xdr:row>
      <xdr:rowOff>22225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743075" y="17116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41</xdr:row>
      <xdr:rowOff>0</xdr:rowOff>
    </xdr:from>
    <xdr:to>
      <xdr:col>1</xdr:col>
      <xdr:colOff>1409700</xdr:colOff>
      <xdr:row>42</xdr:row>
      <xdr:rowOff>22225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743075" y="17116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781050</xdr:colOff>
      <xdr:row>98</xdr:row>
      <xdr:rowOff>0</xdr:rowOff>
    </xdr:from>
    <xdr:to>
      <xdr:col>4</xdr:col>
      <xdr:colOff>114300</xdr:colOff>
      <xdr:row>98</xdr:row>
      <xdr:rowOff>0</xdr:rowOff>
    </xdr:to>
    <xdr:sp macro="" textlink="">
      <xdr:nvSpPr>
        <xdr:cNvPr id="2" name="Rectangle 19"/>
        <xdr:cNvSpPr>
          <a:spLocks noChangeArrowheads="1"/>
        </xdr:cNvSpPr>
      </xdr:nvSpPr>
      <xdr:spPr bwMode="auto">
        <a:xfrm>
          <a:off x="7010400" y="29584650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58</xdr:row>
      <xdr:rowOff>0</xdr:rowOff>
    </xdr:from>
    <xdr:to>
      <xdr:col>3</xdr:col>
      <xdr:colOff>47625</xdr:colOff>
      <xdr:row>59</xdr:row>
      <xdr:rowOff>123825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743075" y="15154275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58</xdr:row>
      <xdr:rowOff>0</xdr:rowOff>
    </xdr:from>
    <xdr:to>
      <xdr:col>3</xdr:col>
      <xdr:colOff>47625</xdr:colOff>
      <xdr:row>59</xdr:row>
      <xdr:rowOff>123825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743075" y="15154275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73</xdr:row>
      <xdr:rowOff>0</xdr:rowOff>
    </xdr:from>
    <xdr:to>
      <xdr:col>3</xdr:col>
      <xdr:colOff>47625</xdr:colOff>
      <xdr:row>74</xdr:row>
      <xdr:rowOff>155575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743075" y="20316825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781050</xdr:colOff>
      <xdr:row>76</xdr:row>
      <xdr:rowOff>0</xdr:rowOff>
    </xdr:from>
    <xdr:to>
      <xdr:col>4</xdr:col>
      <xdr:colOff>114300</xdr:colOff>
      <xdr:row>76</xdr:row>
      <xdr:rowOff>0</xdr:rowOff>
    </xdr:to>
    <xdr:sp macro="" textlink="">
      <xdr:nvSpPr>
        <xdr:cNvPr id="7" name="Rectangle 19"/>
        <xdr:cNvSpPr>
          <a:spLocks noChangeArrowheads="1"/>
        </xdr:cNvSpPr>
      </xdr:nvSpPr>
      <xdr:spPr bwMode="auto">
        <a:xfrm>
          <a:off x="7010400" y="22364700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29</xdr:row>
      <xdr:rowOff>0</xdr:rowOff>
    </xdr:from>
    <xdr:to>
      <xdr:col>1</xdr:col>
      <xdr:colOff>1409700</xdr:colOff>
      <xdr:row>30</xdr:row>
      <xdr:rowOff>47625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743075" y="69818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29</xdr:row>
      <xdr:rowOff>0</xdr:rowOff>
    </xdr:from>
    <xdr:to>
      <xdr:col>1</xdr:col>
      <xdr:colOff>1409700</xdr:colOff>
      <xdr:row>30</xdr:row>
      <xdr:rowOff>47625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743075" y="69818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44</xdr:row>
      <xdr:rowOff>0</xdr:rowOff>
    </xdr:from>
    <xdr:to>
      <xdr:col>1</xdr:col>
      <xdr:colOff>1409700</xdr:colOff>
      <xdr:row>45</xdr:row>
      <xdr:rowOff>31750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743075" y="10534650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44</xdr:row>
      <xdr:rowOff>0</xdr:rowOff>
    </xdr:from>
    <xdr:to>
      <xdr:col>1</xdr:col>
      <xdr:colOff>1409700</xdr:colOff>
      <xdr:row>45</xdr:row>
      <xdr:rowOff>31750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743075" y="10534650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781050</xdr:colOff>
      <xdr:row>76</xdr:row>
      <xdr:rowOff>0</xdr:rowOff>
    </xdr:from>
    <xdr:to>
      <xdr:col>4</xdr:col>
      <xdr:colOff>114300</xdr:colOff>
      <xdr:row>76</xdr:row>
      <xdr:rowOff>0</xdr:rowOff>
    </xdr:to>
    <xdr:sp macro="" textlink="">
      <xdr:nvSpPr>
        <xdr:cNvPr id="17" name="Rectangle 19"/>
        <xdr:cNvSpPr>
          <a:spLocks noChangeArrowheads="1"/>
        </xdr:cNvSpPr>
      </xdr:nvSpPr>
      <xdr:spPr bwMode="auto">
        <a:xfrm>
          <a:off x="7010400" y="28127325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38100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743075" y="118300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38100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743075" y="118300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40</xdr:row>
      <xdr:rowOff>0</xdr:rowOff>
    </xdr:from>
    <xdr:to>
      <xdr:col>1</xdr:col>
      <xdr:colOff>1409700</xdr:colOff>
      <xdr:row>41</xdr:row>
      <xdr:rowOff>38100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743075" y="158305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40</xdr:row>
      <xdr:rowOff>0</xdr:rowOff>
    </xdr:from>
    <xdr:to>
      <xdr:col>1</xdr:col>
      <xdr:colOff>1409700</xdr:colOff>
      <xdr:row>41</xdr:row>
      <xdr:rowOff>38100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743075" y="158305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781050</xdr:colOff>
      <xdr:row>76</xdr:row>
      <xdr:rowOff>0</xdr:rowOff>
    </xdr:from>
    <xdr:to>
      <xdr:col>5</xdr:col>
      <xdr:colOff>114300</xdr:colOff>
      <xdr:row>76</xdr:row>
      <xdr:rowOff>0</xdr:rowOff>
    </xdr:to>
    <xdr:sp macro="" textlink="">
      <xdr:nvSpPr>
        <xdr:cNvPr id="22" name="Rectangle 19"/>
        <xdr:cNvSpPr>
          <a:spLocks noChangeArrowheads="1"/>
        </xdr:cNvSpPr>
      </xdr:nvSpPr>
      <xdr:spPr bwMode="auto">
        <a:xfrm>
          <a:off x="7010400" y="28127325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28575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743075" y="118300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28575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43075" y="118300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40</xdr:row>
      <xdr:rowOff>0</xdr:rowOff>
    </xdr:from>
    <xdr:to>
      <xdr:col>1</xdr:col>
      <xdr:colOff>1409700</xdr:colOff>
      <xdr:row>41</xdr:row>
      <xdr:rowOff>28575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743075" y="158305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40</xdr:row>
      <xdr:rowOff>0</xdr:rowOff>
    </xdr:from>
    <xdr:to>
      <xdr:col>1</xdr:col>
      <xdr:colOff>1409700</xdr:colOff>
      <xdr:row>41</xdr:row>
      <xdr:rowOff>28575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743075" y="158305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781050</xdr:colOff>
      <xdr:row>94</xdr:row>
      <xdr:rowOff>0</xdr:rowOff>
    </xdr:from>
    <xdr:to>
      <xdr:col>3</xdr:col>
      <xdr:colOff>114300</xdr:colOff>
      <xdr:row>94</xdr:row>
      <xdr:rowOff>0</xdr:rowOff>
    </xdr:to>
    <xdr:sp macro="" textlink="">
      <xdr:nvSpPr>
        <xdr:cNvPr id="2" name="Rectangle 19"/>
        <xdr:cNvSpPr>
          <a:spLocks noChangeArrowheads="1"/>
        </xdr:cNvSpPr>
      </xdr:nvSpPr>
      <xdr:spPr bwMode="auto">
        <a:xfrm>
          <a:off x="4514850" y="25622250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57</xdr:row>
      <xdr:rowOff>0</xdr:rowOff>
    </xdr:from>
    <xdr:to>
      <xdr:col>2</xdr:col>
      <xdr:colOff>609600</xdr:colOff>
      <xdr:row>57</xdr:row>
      <xdr:rowOff>304800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695450" y="14316075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57</xdr:row>
      <xdr:rowOff>0</xdr:rowOff>
    </xdr:from>
    <xdr:to>
      <xdr:col>2</xdr:col>
      <xdr:colOff>609600</xdr:colOff>
      <xdr:row>57</xdr:row>
      <xdr:rowOff>304800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695450" y="14316075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72</xdr:row>
      <xdr:rowOff>0</xdr:rowOff>
    </xdr:from>
    <xdr:to>
      <xdr:col>2</xdr:col>
      <xdr:colOff>609600</xdr:colOff>
      <xdr:row>73</xdr:row>
      <xdr:rowOff>146050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695450" y="19431000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72</xdr:row>
      <xdr:rowOff>0</xdr:rowOff>
    </xdr:from>
    <xdr:to>
      <xdr:col>2</xdr:col>
      <xdr:colOff>609600</xdr:colOff>
      <xdr:row>73</xdr:row>
      <xdr:rowOff>146050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95450" y="19431000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781050</xdr:colOff>
      <xdr:row>74</xdr:row>
      <xdr:rowOff>0</xdr:rowOff>
    </xdr:from>
    <xdr:to>
      <xdr:col>3</xdr:col>
      <xdr:colOff>114300</xdr:colOff>
      <xdr:row>74</xdr:row>
      <xdr:rowOff>0</xdr:rowOff>
    </xdr:to>
    <xdr:sp macro="" textlink="">
      <xdr:nvSpPr>
        <xdr:cNvPr id="7" name="Rectangle 19"/>
        <xdr:cNvSpPr>
          <a:spLocks noChangeArrowheads="1"/>
        </xdr:cNvSpPr>
      </xdr:nvSpPr>
      <xdr:spPr bwMode="auto">
        <a:xfrm>
          <a:off x="4514850" y="2018347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47625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95450" y="62579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47625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695450" y="62579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43</xdr:row>
      <xdr:rowOff>0</xdr:rowOff>
    </xdr:from>
    <xdr:to>
      <xdr:col>1</xdr:col>
      <xdr:colOff>1409700</xdr:colOff>
      <xdr:row>44</xdr:row>
      <xdr:rowOff>31750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95450" y="9658350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43</xdr:row>
      <xdr:rowOff>0</xdr:rowOff>
    </xdr:from>
    <xdr:to>
      <xdr:col>1</xdr:col>
      <xdr:colOff>1409700</xdr:colOff>
      <xdr:row>44</xdr:row>
      <xdr:rowOff>31750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695450" y="9658350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781050</xdr:colOff>
      <xdr:row>74</xdr:row>
      <xdr:rowOff>0</xdr:rowOff>
    </xdr:from>
    <xdr:to>
      <xdr:col>3</xdr:col>
      <xdr:colOff>114300</xdr:colOff>
      <xdr:row>74</xdr:row>
      <xdr:rowOff>0</xdr:rowOff>
    </xdr:to>
    <xdr:sp macro="" textlink="">
      <xdr:nvSpPr>
        <xdr:cNvPr id="12" name="Rectangle 19"/>
        <xdr:cNvSpPr>
          <a:spLocks noChangeArrowheads="1"/>
        </xdr:cNvSpPr>
      </xdr:nvSpPr>
      <xdr:spPr bwMode="auto">
        <a:xfrm>
          <a:off x="4514850" y="2018347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47625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695450" y="5486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47625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95450" y="5486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39</xdr:row>
      <xdr:rowOff>0</xdr:rowOff>
    </xdr:from>
    <xdr:to>
      <xdr:col>1</xdr:col>
      <xdr:colOff>1409700</xdr:colOff>
      <xdr:row>40</xdr:row>
      <xdr:rowOff>47625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1695450" y="8905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39</xdr:row>
      <xdr:rowOff>0</xdr:rowOff>
    </xdr:from>
    <xdr:to>
      <xdr:col>1</xdr:col>
      <xdr:colOff>1409700</xdr:colOff>
      <xdr:row>40</xdr:row>
      <xdr:rowOff>47625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95450" y="8905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781050</xdr:colOff>
      <xdr:row>74</xdr:row>
      <xdr:rowOff>0</xdr:rowOff>
    </xdr:from>
    <xdr:to>
      <xdr:col>4</xdr:col>
      <xdr:colOff>114300</xdr:colOff>
      <xdr:row>74</xdr:row>
      <xdr:rowOff>0</xdr:rowOff>
    </xdr:to>
    <xdr:sp macro="" textlink="">
      <xdr:nvSpPr>
        <xdr:cNvPr id="17" name="Rectangle 19"/>
        <xdr:cNvSpPr>
          <a:spLocks noChangeArrowheads="1"/>
        </xdr:cNvSpPr>
      </xdr:nvSpPr>
      <xdr:spPr bwMode="auto">
        <a:xfrm>
          <a:off x="5295900" y="20183475"/>
          <a:ext cx="2857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38100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95450" y="54864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38100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695450" y="54864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39</xdr:row>
      <xdr:rowOff>0</xdr:rowOff>
    </xdr:from>
    <xdr:to>
      <xdr:col>1</xdr:col>
      <xdr:colOff>1409700</xdr:colOff>
      <xdr:row>40</xdr:row>
      <xdr:rowOff>38100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95450" y="89058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39</xdr:row>
      <xdr:rowOff>0</xdr:rowOff>
    </xdr:from>
    <xdr:to>
      <xdr:col>1</xdr:col>
      <xdr:colOff>1409700</xdr:colOff>
      <xdr:row>40</xdr:row>
      <xdr:rowOff>38100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695450" y="89058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781050</xdr:colOff>
      <xdr:row>74</xdr:row>
      <xdr:rowOff>0</xdr:rowOff>
    </xdr:from>
    <xdr:to>
      <xdr:col>5</xdr:col>
      <xdr:colOff>114300</xdr:colOff>
      <xdr:row>74</xdr:row>
      <xdr:rowOff>0</xdr:rowOff>
    </xdr:to>
    <xdr:sp macro="" textlink="">
      <xdr:nvSpPr>
        <xdr:cNvPr id="22" name="Rectangle 19"/>
        <xdr:cNvSpPr>
          <a:spLocks noChangeArrowheads="1"/>
        </xdr:cNvSpPr>
      </xdr:nvSpPr>
      <xdr:spPr bwMode="auto">
        <a:xfrm>
          <a:off x="7010400" y="27746325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25</xdr:row>
      <xdr:rowOff>38100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743075" y="116395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25</xdr:row>
      <xdr:rowOff>38100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743075" y="116395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38</xdr:row>
      <xdr:rowOff>0</xdr:rowOff>
    </xdr:from>
    <xdr:to>
      <xdr:col>1</xdr:col>
      <xdr:colOff>1409700</xdr:colOff>
      <xdr:row>39</xdr:row>
      <xdr:rowOff>38100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743075" y="156400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38</xdr:row>
      <xdr:rowOff>0</xdr:rowOff>
    </xdr:from>
    <xdr:to>
      <xdr:col>1</xdr:col>
      <xdr:colOff>1409700</xdr:colOff>
      <xdr:row>39</xdr:row>
      <xdr:rowOff>38100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743075" y="156400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89</xdr:row>
      <xdr:rowOff>0</xdr:rowOff>
    </xdr:from>
    <xdr:to>
      <xdr:col>2</xdr:col>
      <xdr:colOff>114300</xdr:colOff>
      <xdr:row>89</xdr:row>
      <xdr:rowOff>0</xdr:rowOff>
    </xdr:to>
    <xdr:sp macro="" textlink="">
      <xdr:nvSpPr>
        <xdr:cNvPr id="2" name="Rectangle 19"/>
        <xdr:cNvSpPr>
          <a:spLocks noChangeArrowheads="1"/>
        </xdr:cNvSpPr>
      </xdr:nvSpPr>
      <xdr:spPr bwMode="auto">
        <a:xfrm>
          <a:off x="3867150" y="24498300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55</xdr:row>
      <xdr:rowOff>0</xdr:rowOff>
    </xdr:from>
    <xdr:to>
      <xdr:col>2</xdr:col>
      <xdr:colOff>609600</xdr:colOff>
      <xdr:row>56</xdr:row>
      <xdr:rowOff>123825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695450" y="14077950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55</xdr:row>
      <xdr:rowOff>0</xdr:rowOff>
    </xdr:from>
    <xdr:to>
      <xdr:col>2</xdr:col>
      <xdr:colOff>609600</xdr:colOff>
      <xdr:row>56</xdr:row>
      <xdr:rowOff>123825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695450" y="14077950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70</xdr:row>
      <xdr:rowOff>0</xdr:rowOff>
    </xdr:from>
    <xdr:to>
      <xdr:col>2</xdr:col>
      <xdr:colOff>609600</xdr:colOff>
      <xdr:row>71</xdr:row>
      <xdr:rowOff>12700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695450" y="19164300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70</xdr:row>
      <xdr:rowOff>0</xdr:rowOff>
    </xdr:from>
    <xdr:to>
      <xdr:col>2</xdr:col>
      <xdr:colOff>609600</xdr:colOff>
      <xdr:row>71</xdr:row>
      <xdr:rowOff>12700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95450" y="19164300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114300</xdr:colOff>
      <xdr:row>72</xdr:row>
      <xdr:rowOff>0</xdr:rowOff>
    </xdr:to>
    <xdr:sp macro="" textlink="">
      <xdr:nvSpPr>
        <xdr:cNvPr id="7" name="Rectangle 19"/>
        <xdr:cNvSpPr>
          <a:spLocks noChangeArrowheads="1"/>
        </xdr:cNvSpPr>
      </xdr:nvSpPr>
      <xdr:spPr bwMode="auto">
        <a:xfrm>
          <a:off x="3867150" y="1953577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47625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695450" y="60293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41</xdr:row>
      <xdr:rowOff>0</xdr:rowOff>
    </xdr:from>
    <xdr:to>
      <xdr:col>1</xdr:col>
      <xdr:colOff>1409700</xdr:colOff>
      <xdr:row>42</xdr:row>
      <xdr:rowOff>31750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95450" y="9401175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41</xdr:row>
      <xdr:rowOff>0</xdr:rowOff>
    </xdr:from>
    <xdr:to>
      <xdr:col>1</xdr:col>
      <xdr:colOff>1409700</xdr:colOff>
      <xdr:row>42</xdr:row>
      <xdr:rowOff>31750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695450" y="9401175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114300</xdr:colOff>
      <xdr:row>72</xdr:row>
      <xdr:rowOff>0</xdr:rowOff>
    </xdr:to>
    <xdr:sp macro="" textlink="">
      <xdr:nvSpPr>
        <xdr:cNvPr id="12" name="Rectangle 19"/>
        <xdr:cNvSpPr>
          <a:spLocks noChangeArrowheads="1"/>
        </xdr:cNvSpPr>
      </xdr:nvSpPr>
      <xdr:spPr bwMode="auto">
        <a:xfrm>
          <a:off x="3867150" y="1953577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38100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695450" y="54578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38100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95450" y="54578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37</xdr:row>
      <xdr:rowOff>0</xdr:rowOff>
    </xdr:from>
    <xdr:to>
      <xdr:col>1</xdr:col>
      <xdr:colOff>1409700</xdr:colOff>
      <xdr:row>38</xdr:row>
      <xdr:rowOff>47625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1695450" y="86582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37</xdr:row>
      <xdr:rowOff>0</xdr:rowOff>
    </xdr:from>
    <xdr:to>
      <xdr:col>1</xdr:col>
      <xdr:colOff>1409700</xdr:colOff>
      <xdr:row>38</xdr:row>
      <xdr:rowOff>47625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95450" y="86582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781050</xdr:colOff>
      <xdr:row>72</xdr:row>
      <xdr:rowOff>0</xdr:rowOff>
    </xdr:from>
    <xdr:to>
      <xdr:col>3</xdr:col>
      <xdr:colOff>114300</xdr:colOff>
      <xdr:row>72</xdr:row>
      <xdr:rowOff>0</xdr:rowOff>
    </xdr:to>
    <xdr:sp macro="" textlink="">
      <xdr:nvSpPr>
        <xdr:cNvPr id="17" name="Rectangle 19"/>
        <xdr:cNvSpPr>
          <a:spLocks noChangeArrowheads="1"/>
        </xdr:cNvSpPr>
      </xdr:nvSpPr>
      <xdr:spPr bwMode="auto">
        <a:xfrm>
          <a:off x="4638675" y="1953577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28575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95450" y="54578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28575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695450" y="54578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37</xdr:row>
      <xdr:rowOff>0</xdr:rowOff>
    </xdr:from>
    <xdr:to>
      <xdr:col>1</xdr:col>
      <xdr:colOff>1409700</xdr:colOff>
      <xdr:row>38</xdr:row>
      <xdr:rowOff>38100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95450" y="86582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37</xdr:row>
      <xdr:rowOff>0</xdr:rowOff>
    </xdr:from>
    <xdr:to>
      <xdr:col>1</xdr:col>
      <xdr:colOff>1409700</xdr:colOff>
      <xdr:row>38</xdr:row>
      <xdr:rowOff>38100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695450" y="86582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781050</xdr:colOff>
      <xdr:row>72</xdr:row>
      <xdr:rowOff>0</xdr:rowOff>
    </xdr:from>
    <xdr:to>
      <xdr:col>4</xdr:col>
      <xdr:colOff>114300</xdr:colOff>
      <xdr:row>72</xdr:row>
      <xdr:rowOff>0</xdr:rowOff>
    </xdr:to>
    <xdr:sp macro="" textlink="">
      <xdr:nvSpPr>
        <xdr:cNvPr id="22" name="Rectangle 19"/>
        <xdr:cNvSpPr>
          <a:spLocks noChangeArrowheads="1"/>
        </xdr:cNvSpPr>
      </xdr:nvSpPr>
      <xdr:spPr bwMode="auto">
        <a:xfrm>
          <a:off x="5419725" y="19535775"/>
          <a:ext cx="1238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25</xdr:row>
      <xdr:rowOff>47625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695450" y="52578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25</xdr:row>
      <xdr:rowOff>47625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95450" y="52578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36</xdr:row>
      <xdr:rowOff>0</xdr:rowOff>
    </xdr:from>
    <xdr:to>
      <xdr:col>1</xdr:col>
      <xdr:colOff>1409700</xdr:colOff>
      <xdr:row>37</xdr:row>
      <xdr:rowOff>47625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695450" y="84582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36</xdr:row>
      <xdr:rowOff>0</xdr:rowOff>
    </xdr:from>
    <xdr:to>
      <xdr:col>1</xdr:col>
      <xdr:colOff>1409700</xdr:colOff>
      <xdr:row>37</xdr:row>
      <xdr:rowOff>47625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95450" y="84582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781050</xdr:colOff>
      <xdr:row>74</xdr:row>
      <xdr:rowOff>0</xdr:rowOff>
    </xdr:from>
    <xdr:to>
      <xdr:col>5</xdr:col>
      <xdr:colOff>114300</xdr:colOff>
      <xdr:row>74</xdr:row>
      <xdr:rowOff>0</xdr:rowOff>
    </xdr:to>
    <xdr:sp macro="" textlink="">
      <xdr:nvSpPr>
        <xdr:cNvPr id="27" name="Rectangle 19"/>
        <xdr:cNvSpPr>
          <a:spLocks noChangeArrowheads="1"/>
        </xdr:cNvSpPr>
      </xdr:nvSpPr>
      <xdr:spPr bwMode="auto">
        <a:xfrm>
          <a:off x="7010400" y="27936825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38100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743075" y="118300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38100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743075" y="118300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38</xdr:row>
      <xdr:rowOff>0</xdr:rowOff>
    </xdr:from>
    <xdr:to>
      <xdr:col>1</xdr:col>
      <xdr:colOff>1409700</xdr:colOff>
      <xdr:row>39</xdr:row>
      <xdr:rowOff>57150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743075" y="158305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38</xdr:row>
      <xdr:rowOff>0</xdr:rowOff>
    </xdr:from>
    <xdr:to>
      <xdr:col>1</xdr:col>
      <xdr:colOff>1409700</xdr:colOff>
      <xdr:row>39</xdr:row>
      <xdr:rowOff>57150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743075" y="158305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52</xdr:row>
      <xdr:rowOff>0</xdr:rowOff>
    </xdr:from>
    <xdr:to>
      <xdr:col>2</xdr:col>
      <xdr:colOff>609600</xdr:colOff>
      <xdr:row>52</xdr:row>
      <xdr:rowOff>304800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695450" y="14144625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52</xdr:row>
      <xdr:rowOff>0</xdr:rowOff>
    </xdr:from>
    <xdr:to>
      <xdr:col>2</xdr:col>
      <xdr:colOff>609600</xdr:colOff>
      <xdr:row>52</xdr:row>
      <xdr:rowOff>304800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695450" y="14144625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67</xdr:row>
      <xdr:rowOff>0</xdr:rowOff>
    </xdr:from>
    <xdr:to>
      <xdr:col>2</xdr:col>
      <xdr:colOff>609600</xdr:colOff>
      <xdr:row>68</xdr:row>
      <xdr:rowOff>174625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695450" y="19221450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67</xdr:row>
      <xdr:rowOff>0</xdr:rowOff>
    </xdr:from>
    <xdr:to>
      <xdr:col>2</xdr:col>
      <xdr:colOff>609600</xdr:colOff>
      <xdr:row>68</xdr:row>
      <xdr:rowOff>174625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95450" y="19221450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25</xdr:row>
      <xdr:rowOff>76200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95450" y="56483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38</xdr:row>
      <xdr:rowOff>0</xdr:rowOff>
    </xdr:from>
    <xdr:to>
      <xdr:col>1</xdr:col>
      <xdr:colOff>1409700</xdr:colOff>
      <xdr:row>39</xdr:row>
      <xdr:rowOff>60325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695450" y="9020175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38</xdr:row>
      <xdr:rowOff>0</xdr:rowOff>
    </xdr:from>
    <xdr:to>
      <xdr:col>1</xdr:col>
      <xdr:colOff>1409700</xdr:colOff>
      <xdr:row>39</xdr:row>
      <xdr:rowOff>60325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95450" y="9020175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23</xdr:row>
      <xdr:rowOff>238125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95450" y="5448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23</xdr:row>
      <xdr:rowOff>238125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695450" y="5448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35</xdr:row>
      <xdr:rowOff>76200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95450" y="82677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35</xdr:row>
      <xdr:rowOff>76200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1695450" y="82677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114300</xdr:colOff>
      <xdr:row>69</xdr:row>
      <xdr:rowOff>0</xdr:rowOff>
    </xdr:to>
    <xdr:sp macro="" textlink="">
      <xdr:nvSpPr>
        <xdr:cNvPr id="16" name="Rectangle 19"/>
        <xdr:cNvSpPr>
          <a:spLocks noChangeArrowheads="1"/>
        </xdr:cNvSpPr>
      </xdr:nvSpPr>
      <xdr:spPr bwMode="auto">
        <a:xfrm>
          <a:off x="3867150" y="1972627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23</xdr:row>
      <xdr:rowOff>228600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695450" y="54483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23</xdr:row>
      <xdr:rowOff>228600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95450" y="54483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35</xdr:row>
      <xdr:rowOff>66675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695450" y="82677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35</xdr:row>
      <xdr:rowOff>66675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95450" y="82677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781050</xdr:colOff>
      <xdr:row>69</xdr:row>
      <xdr:rowOff>0</xdr:rowOff>
    </xdr:from>
    <xdr:to>
      <xdr:col>3</xdr:col>
      <xdr:colOff>114300</xdr:colOff>
      <xdr:row>69</xdr:row>
      <xdr:rowOff>0</xdr:rowOff>
    </xdr:to>
    <xdr:sp macro="" textlink="">
      <xdr:nvSpPr>
        <xdr:cNvPr id="21" name="Rectangle 19"/>
        <xdr:cNvSpPr>
          <a:spLocks noChangeArrowheads="1"/>
        </xdr:cNvSpPr>
      </xdr:nvSpPr>
      <xdr:spPr bwMode="auto">
        <a:xfrm>
          <a:off x="4648200" y="19726275"/>
          <a:ext cx="1238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23</xdr:row>
      <xdr:rowOff>76200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95450" y="52578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23</xdr:row>
      <xdr:rowOff>76200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695450" y="52578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33</xdr:row>
      <xdr:rowOff>0</xdr:rowOff>
    </xdr:from>
    <xdr:to>
      <xdr:col>1</xdr:col>
      <xdr:colOff>1409700</xdr:colOff>
      <xdr:row>33</xdr:row>
      <xdr:rowOff>238125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95450" y="80772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33</xdr:row>
      <xdr:rowOff>0</xdr:rowOff>
    </xdr:from>
    <xdr:to>
      <xdr:col>1</xdr:col>
      <xdr:colOff>1409700</xdr:colOff>
      <xdr:row>33</xdr:row>
      <xdr:rowOff>238125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695450" y="80772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781050</xdr:colOff>
      <xdr:row>71</xdr:row>
      <xdr:rowOff>0</xdr:rowOff>
    </xdr:from>
    <xdr:to>
      <xdr:col>4</xdr:col>
      <xdr:colOff>114300</xdr:colOff>
      <xdr:row>71</xdr:row>
      <xdr:rowOff>0</xdr:rowOff>
    </xdr:to>
    <xdr:sp macro="" textlink="">
      <xdr:nvSpPr>
        <xdr:cNvPr id="26" name="Rectangle 19"/>
        <xdr:cNvSpPr>
          <a:spLocks noChangeArrowheads="1"/>
        </xdr:cNvSpPr>
      </xdr:nvSpPr>
      <xdr:spPr bwMode="auto">
        <a:xfrm>
          <a:off x="5438775" y="20107275"/>
          <a:ext cx="1905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23</xdr:row>
      <xdr:rowOff>238125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1695450" y="5448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23</xdr:row>
      <xdr:rowOff>238125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95450" y="54483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35</xdr:row>
      <xdr:rowOff>0</xdr:rowOff>
    </xdr:from>
    <xdr:to>
      <xdr:col>1</xdr:col>
      <xdr:colOff>1409700</xdr:colOff>
      <xdr:row>35</xdr:row>
      <xdr:rowOff>247650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695450" y="84582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35</xdr:row>
      <xdr:rowOff>0</xdr:rowOff>
    </xdr:from>
    <xdr:to>
      <xdr:col>1</xdr:col>
      <xdr:colOff>1409700</xdr:colOff>
      <xdr:row>35</xdr:row>
      <xdr:rowOff>247650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95450" y="84582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781050</xdr:colOff>
      <xdr:row>79</xdr:row>
      <xdr:rowOff>0</xdr:rowOff>
    </xdr:from>
    <xdr:to>
      <xdr:col>5</xdr:col>
      <xdr:colOff>114300</xdr:colOff>
      <xdr:row>79</xdr:row>
      <xdr:rowOff>0</xdr:rowOff>
    </xdr:to>
    <xdr:sp macro="" textlink="">
      <xdr:nvSpPr>
        <xdr:cNvPr id="31" name="Rectangle 19"/>
        <xdr:cNvSpPr>
          <a:spLocks noChangeArrowheads="1"/>
        </xdr:cNvSpPr>
      </xdr:nvSpPr>
      <xdr:spPr bwMode="auto">
        <a:xfrm>
          <a:off x="7010400" y="29794200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76200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43075" y="13306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76200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1743075" y="13306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42</xdr:row>
      <xdr:rowOff>0</xdr:rowOff>
    </xdr:from>
    <xdr:to>
      <xdr:col>1</xdr:col>
      <xdr:colOff>1409700</xdr:colOff>
      <xdr:row>43</xdr:row>
      <xdr:rowOff>66675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43075" y="17306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42</xdr:row>
      <xdr:rowOff>0</xdr:rowOff>
    </xdr:from>
    <xdr:to>
      <xdr:col>1</xdr:col>
      <xdr:colOff>1409700</xdr:colOff>
      <xdr:row>43</xdr:row>
      <xdr:rowOff>66675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1743075" y="17306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54</xdr:row>
      <xdr:rowOff>0</xdr:rowOff>
    </xdr:from>
    <xdr:to>
      <xdr:col>3</xdr:col>
      <xdr:colOff>9525</xdr:colOff>
      <xdr:row>54</xdr:row>
      <xdr:rowOff>304800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95450" y="12106275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54</xdr:row>
      <xdr:rowOff>0</xdr:rowOff>
    </xdr:from>
    <xdr:to>
      <xdr:col>3</xdr:col>
      <xdr:colOff>9525</xdr:colOff>
      <xdr:row>54</xdr:row>
      <xdr:rowOff>304800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695450" y="12106275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68</xdr:row>
      <xdr:rowOff>0</xdr:rowOff>
    </xdr:from>
    <xdr:to>
      <xdr:col>3</xdr:col>
      <xdr:colOff>9525</xdr:colOff>
      <xdr:row>69</xdr:row>
      <xdr:rowOff>174625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695450" y="17268825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68</xdr:row>
      <xdr:rowOff>0</xdr:rowOff>
    </xdr:from>
    <xdr:to>
      <xdr:col>3</xdr:col>
      <xdr:colOff>9525</xdr:colOff>
      <xdr:row>69</xdr:row>
      <xdr:rowOff>174625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695450" y="17268825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76200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95450" y="55149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40</xdr:row>
      <xdr:rowOff>0</xdr:rowOff>
    </xdr:from>
    <xdr:to>
      <xdr:col>1</xdr:col>
      <xdr:colOff>1409700</xdr:colOff>
      <xdr:row>41</xdr:row>
      <xdr:rowOff>60325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95450" y="8439150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40</xdr:row>
      <xdr:rowOff>0</xdr:rowOff>
    </xdr:from>
    <xdr:to>
      <xdr:col>1</xdr:col>
      <xdr:colOff>1409700</xdr:colOff>
      <xdr:row>41</xdr:row>
      <xdr:rowOff>60325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95450" y="8439150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76200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695450" y="51911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76200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95450" y="51911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36</xdr:row>
      <xdr:rowOff>0</xdr:rowOff>
    </xdr:from>
    <xdr:to>
      <xdr:col>1</xdr:col>
      <xdr:colOff>1409700</xdr:colOff>
      <xdr:row>36</xdr:row>
      <xdr:rowOff>238125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695450" y="74676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36</xdr:row>
      <xdr:rowOff>0</xdr:rowOff>
    </xdr:from>
    <xdr:to>
      <xdr:col>1</xdr:col>
      <xdr:colOff>1409700</xdr:colOff>
      <xdr:row>36</xdr:row>
      <xdr:rowOff>238125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95450" y="74676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66675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95450" y="51911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66675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1695450" y="51911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36</xdr:row>
      <xdr:rowOff>0</xdr:rowOff>
    </xdr:from>
    <xdr:to>
      <xdr:col>1</xdr:col>
      <xdr:colOff>1409700</xdr:colOff>
      <xdr:row>36</xdr:row>
      <xdr:rowOff>228600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95450" y="7467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36</xdr:row>
      <xdr:rowOff>0</xdr:rowOff>
    </xdr:from>
    <xdr:to>
      <xdr:col>1</xdr:col>
      <xdr:colOff>1409700</xdr:colOff>
      <xdr:row>36</xdr:row>
      <xdr:rowOff>228600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695450" y="7467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70</xdr:row>
      <xdr:rowOff>0</xdr:rowOff>
    </xdr:from>
    <xdr:to>
      <xdr:col>2</xdr:col>
      <xdr:colOff>114300</xdr:colOff>
      <xdr:row>70</xdr:row>
      <xdr:rowOff>0</xdr:rowOff>
    </xdr:to>
    <xdr:sp macro="" textlink="">
      <xdr:nvSpPr>
        <xdr:cNvPr id="18" name="Rectangle 19"/>
        <xdr:cNvSpPr>
          <a:spLocks noChangeArrowheads="1"/>
        </xdr:cNvSpPr>
      </xdr:nvSpPr>
      <xdr:spPr bwMode="auto">
        <a:xfrm>
          <a:off x="3876675" y="1803082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25</xdr:row>
      <xdr:rowOff>66675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695450" y="50292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25</xdr:row>
      <xdr:rowOff>66675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95450" y="50292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35</xdr:row>
      <xdr:rowOff>0</xdr:rowOff>
    </xdr:from>
    <xdr:to>
      <xdr:col>1</xdr:col>
      <xdr:colOff>1409700</xdr:colOff>
      <xdr:row>36</xdr:row>
      <xdr:rowOff>76200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695450" y="71437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35</xdr:row>
      <xdr:rowOff>0</xdr:rowOff>
    </xdr:from>
    <xdr:to>
      <xdr:col>1</xdr:col>
      <xdr:colOff>1409700</xdr:colOff>
      <xdr:row>36</xdr:row>
      <xdr:rowOff>76200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95450" y="71437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781050</xdr:colOff>
      <xdr:row>72</xdr:row>
      <xdr:rowOff>0</xdr:rowOff>
    </xdr:from>
    <xdr:to>
      <xdr:col>3</xdr:col>
      <xdr:colOff>114300</xdr:colOff>
      <xdr:row>72</xdr:row>
      <xdr:rowOff>0</xdr:rowOff>
    </xdr:to>
    <xdr:sp macro="" textlink="">
      <xdr:nvSpPr>
        <xdr:cNvPr id="23" name="Rectangle 19"/>
        <xdr:cNvSpPr>
          <a:spLocks noChangeArrowheads="1"/>
        </xdr:cNvSpPr>
      </xdr:nvSpPr>
      <xdr:spPr bwMode="auto">
        <a:xfrm>
          <a:off x="4629150" y="1835467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76200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95450" y="51911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76200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695450" y="51911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37</xdr:row>
      <xdr:rowOff>0</xdr:rowOff>
    </xdr:from>
    <xdr:to>
      <xdr:col>1</xdr:col>
      <xdr:colOff>1409700</xdr:colOff>
      <xdr:row>38</xdr:row>
      <xdr:rowOff>85725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95450" y="7629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37</xdr:row>
      <xdr:rowOff>0</xdr:rowOff>
    </xdr:from>
    <xdr:to>
      <xdr:col>1</xdr:col>
      <xdr:colOff>1409700</xdr:colOff>
      <xdr:row>38</xdr:row>
      <xdr:rowOff>85725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1695450" y="76295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781050</xdr:colOff>
      <xdr:row>78</xdr:row>
      <xdr:rowOff>0</xdr:rowOff>
    </xdr:from>
    <xdr:to>
      <xdr:col>4</xdr:col>
      <xdr:colOff>114300</xdr:colOff>
      <xdr:row>78</xdr:row>
      <xdr:rowOff>0</xdr:rowOff>
    </xdr:to>
    <xdr:sp macro="" textlink="">
      <xdr:nvSpPr>
        <xdr:cNvPr id="28" name="Rectangle 19"/>
        <xdr:cNvSpPr>
          <a:spLocks noChangeArrowheads="1"/>
        </xdr:cNvSpPr>
      </xdr:nvSpPr>
      <xdr:spPr bwMode="auto">
        <a:xfrm>
          <a:off x="5410200" y="20307300"/>
          <a:ext cx="2000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30</xdr:row>
      <xdr:rowOff>0</xdr:rowOff>
    </xdr:from>
    <xdr:to>
      <xdr:col>1</xdr:col>
      <xdr:colOff>1409700</xdr:colOff>
      <xdr:row>30</xdr:row>
      <xdr:rowOff>247650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695450" y="632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30</xdr:row>
      <xdr:rowOff>0</xdr:rowOff>
    </xdr:from>
    <xdr:to>
      <xdr:col>1</xdr:col>
      <xdr:colOff>1409700</xdr:colOff>
      <xdr:row>30</xdr:row>
      <xdr:rowOff>247650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95450" y="63246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44</xdr:row>
      <xdr:rowOff>0</xdr:rowOff>
    </xdr:from>
    <xdr:to>
      <xdr:col>1</xdr:col>
      <xdr:colOff>1409700</xdr:colOff>
      <xdr:row>45</xdr:row>
      <xdr:rowOff>76200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695450" y="9229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44</xdr:row>
      <xdr:rowOff>0</xdr:rowOff>
    </xdr:from>
    <xdr:to>
      <xdr:col>1</xdr:col>
      <xdr:colOff>1409700</xdr:colOff>
      <xdr:row>45</xdr:row>
      <xdr:rowOff>76200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95450" y="9229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781050</xdr:colOff>
      <xdr:row>78</xdr:row>
      <xdr:rowOff>0</xdr:rowOff>
    </xdr:from>
    <xdr:to>
      <xdr:col>5</xdr:col>
      <xdr:colOff>114300</xdr:colOff>
      <xdr:row>78</xdr:row>
      <xdr:rowOff>0</xdr:rowOff>
    </xdr:to>
    <xdr:sp macro="" textlink="">
      <xdr:nvSpPr>
        <xdr:cNvPr id="33" name="Rectangle 19"/>
        <xdr:cNvSpPr>
          <a:spLocks noChangeArrowheads="1"/>
        </xdr:cNvSpPr>
      </xdr:nvSpPr>
      <xdr:spPr bwMode="auto">
        <a:xfrm>
          <a:off x="7010400" y="28765500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25</xdr:row>
      <xdr:rowOff>95250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743075" y="11468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25</xdr:row>
      <xdr:rowOff>95250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1743075" y="11468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42</xdr:row>
      <xdr:rowOff>0</xdr:rowOff>
    </xdr:from>
    <xdr:to>
      <xdr:col>1</xdr:col>
      <xdr:colOff>1409700</xdr:colOff>
      <xdr:row>43</xdr:row>
      <xdr:rowOff>95250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743075" y="162782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42</xdr:row>
      <xdr:rowOff>0</xdr:rowOff>
    </xdr:from>
    <xdr:to>
      <xdr:col>1</xdr:col>
      <xdr:colOff>1409700</xdr:colOff>
      <xdr:row>43</xdr:row>
      <xdr:rowOff>95250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1743075" y="162782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50</xdr:row>
      <xdr:rowOff>0</xdr:rowOff>
    </xdr:from>
    <xdr:to>
      <xdr:col>2</xdr:col>
      <xdr:colOff>609600</xdr:colOff>
      <xdr:row>50</xdr:row>
      <xdr:rowOff>304800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95450" y="11687175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50</xdr:row>
      <xdr:rowOff>0</xdr:rowOff>
    </xdr:from>
    <xdr:to>
      <xdr:col>2</xdr:col>
      <xdr:colOff>609600</xdr:colOff>
      <xdr:row>50</xdr:row>
      <xdr:rowOff>304800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695450" y="11687175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64</xdr:row>
      <xdr:rowOff>0</xdr:rowOff>
    </xdr:from>
    <xdr:to>
      <xdr:col>2</xdr:col>
      <xdr:colOff>609600</xdr:colOff>
      <xdr:row>65</xdr:row>
      <xdr:rowOff>174625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695450" y="16697325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64</xdr:row>
      <xdr:rowOff>0</xdr:rowOff>
    </xdr:from>
    <xdr:to>
      <xdr:col>2</xdr:col>
      <xdr:colOff>609600</xdr:colOff>
      <xdr:row>65</xdr:row>
      <xdr:rowOff>174625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695450" y="16697325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25</xdr:row>
      <xdr:rowOff>76200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95450" y="48768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36</xdr:row>
      <xdr:rowOff>0</xdr:rowOff>
    </xdr:from>
    <xdr:to>
      <xdr:col>1</xdr:col>
      <xdr:colOff>1409700</xdr:colOff>
      <xdr:row>36</xdr:row>
      <xdr:rowOff>222250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95450" y="7953375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36</xdr:row>
      <xdr:rowOff>0</xdr:rowOff>
    </xdr:from>
    <xdr:to>
      <xdr:col>1</xdr:col>
      <xdr:colOff>1409700</xdr:colOff>
      <xdr:row>36</xdr:row>
      <xdr:rowOff>222250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95450" y="7953375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23</xdr:row>
      <xdr:rowOff>238125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695450" y="4714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23</xdr:row>
      <xdr:rowOff>238125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95450" y="4714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32</xdr:row>
      <xdr:rowOff>0</xdr:rowOff>
    </xdr:from>
    <xdr:to>
      <xdr:col>1</xdr:col>
      <xdr:colOff>1409700</xdr:colOff>
      <xdr:row>32</xdr:row>
      <xdr:rowOff>238125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695450" y="69818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32</xdr:row>
      <xdr:rowOff>0</xdr:rowOff>
    </xdr:from>
    <xdr:to>
      <xdr:col>1</xdr:col>
      <xdr:colOff>1409700</xdr:colOff>
      <xdr:row>32</xdr:row>
      <xdr:rowOff>238125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95450" y="69818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23</xdr:row>
      <xdr:rowOff>228600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695450" y="47148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23</xdr:row>
      <xdr:rowOff>228600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95450" y="47148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32</xdr:row>
      <xdr:rowOff>0</xdr:rowOff>
    </xdr:from>
    <xdr:to>
      <xdr:col>1</xdr:col>
      <xdr:colOff>1409700</xdr:colOff>
      <xdr:row>32</xdr:row>
      <xdr:rowOff>228600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1695450" y="69818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32</xdr:row>
      <xdr:rowOff>0</xdr:rowOff>
    </xdr:from>
    <xdr:to>
      <xdr:col>1</xdr:col>
      <xdr:colOff>1409700</xdr:colOff>
      <xdr:row>32</xdr:row>
      <xdr:rowOff>228600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95450" y="69818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23</xdr:row>
      <xdr:rowOff>76200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95450" y="4543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23</xdr:row>
      <xdr:rowOff>76200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695450" y="4543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31</xdr:row>
      <xdr:rowOff>0</xdr:rowOff>
    </xdr:from>
    <xdr:to>
      <xdr:col>1</xdr:col>
      <xdr:colOff>1409700</xdr:colOff>
      <xdr:row>32</xdr:row>
      <xdr:rowOff>76200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95450" y="6819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31</xdr:row>
      <xdr:rowOff>0</xdr:rowOff>
    </xdr:from>
    <xdr:to>
      <xdr:col>1</xdr:col>
      <xdr:colOff>1409700</xdr:colOff>
      <xdr:row>32</xdr:row>
      <xdr:rowOff>76200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695450" y="6819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68</xdr:row>
      <xdr:rowOff>0</xdr:rowOff>
    </xdr:from>
    <xdr:to>
      <xdr:col>2</xdr:col>
      <xdr:colOff>114300</xdr:colOff>
      <xdr:row>68</xdr:row>
      <xdr:rowOff>0</xdr:rowOff>
    </xdr:to>
    <xdr:sp macro="" textlink="">
      <xdr:nvSpPr>
        <xdr:cNvPr id="22" name="Rectangle 19"/>
        <xdr:cNvSpPr>
          <a:spLocks noChangeArrowheads="1"/>
        </xdr:cNvSpPr>
      </xdr:nvSpPr>
      <xdr:spPr bwMode="auto">
        <a:xfrm>
          <a:off x="3781425" y="1787842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23</xdr:row>
      <xdr:rowOff>238125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695450" y="4714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23</xdr:row>
      <xdr:rowOff>238125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95450" y="47148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33</xdr:row>
      <xdr:rowOff>0</xdr:rowOff>
    </xdr:from>
    <xdr:to>
      <xdr:col>1</xdr:col>
      <xdr:colOff>1409700</xdr:colOff>
      <xdr:row>34</xdr:row>
      <xdr:rowOff>85725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695450" y="7305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33</xdr:row>
      <xdr:rowOff>0</xdr:rowOff>
    </xdr:from>
    <xdr:to>
      <xdr:col>1</xdr:col>
      <xdr:colOff>1409700</xdr:colOff>
      <xdr:row>34</xdr:row>
      <xdr:rowOff>85725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95450" y="7305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781050</xdr:colOff>
      <xdr:row>74</xdr:row>
      <xdr:rowOff>0</xdr:rowOff>
    </xdr:from>
    <xdr:to>
      <xdr:col>3</xdr:col>
      <xdr:colOff>114300</xdr:colOff>
      <xdr:row>74</xdr:row>
      <xdr:rowOff>0</xdr:rowOff>
    </xdr:to>
    <xdr:sp macro="" textlink="">
      <xdr:nvSpPr>
        <xdr:cNvPr id="27" name="Rectangle 19"/>
        <xdr:cNvSpPr>
          <a:spLocks noChangeArrowheads="1"/>
        </xdr:cNvSpPr>
      </xdr:nvSpPr>
      <xdr:spPr bwMode="auto">
        <a:xfrm>
          <a:off x="4562475" y="19021425"/>
          <a:ext cx="2000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76200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95450" y="55245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76200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695450" y="55245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40</xdr:row>
      <xdr:rowOff>0</xdr:rowOff>
    </xdr:from>
    <xdr:to>
      <xdr:col>1</xdr:col>
      <xdr:colOff>1409700</xdr:colOff>
      <xdr:row>41</xdr:row>
      <xdr:rowOff>76200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95450" y="85915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40</xdr:row>
      <xdr:rowOff>0</xdr:rowOff>
    </xdr:from>
    <xdr:to>
      <xdr:col>1</xdr:col>
      <xdr:colOff>1409700</xdr:colOff>
      <xdr:row>41</xdr:row>
      <xdr:rowOff>76200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695450" y="85915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781050</xdr:colOff>
      <xdr:row>74</xdr:row>
      <xdr:rowOff>0</xdr:rowOff>
    </xdr:from>
    <xdr:to>
      <xdr:col>4</xdr:col>
      <xdr:colOff>114300</xdr:colOff>
      <xdr:row>74</xdr:row>
      <xdr:rowOff>0</xdr:rowOff>
    </xdr:to>
    <xdr:sp macro="" textlink="">
      <xdr:nvSpPr>
        <xdr:cNvPr id="32" name="Rectangle 19"/>
        <xdr:cNvSpPr>
          <a:spLocks noChangeArrowheads="1"/>
        </xdr:cNvSpPr>
      </xdr:nvSpPr>
      <xdr:spPr bwMode="auto">
        <a:xfrm>
          <a:off x="5419725" y="1902142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23</xdr:row>
      <xdr:rowOff>104775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1695450" y="4543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23</xdr:row>
      <xdr:rowOff>104775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95450" y="4543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38</xdr:row>
      <xdr:rowOff>0</xdr:rowOff>
    </xdr:from>
    <xdr:to>
      <xdr:col>1</xdr:col>
      <xdr:colOff>1409700</xdr:colOff>
      <xdr:row>38</xdr:row>
      <xdr:rowOff>266700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1695450" y="82772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38</xdr:row>
      <xdr:rowOff>0</xdr:rowOff>
    </xdr:from>
    <xdr:to>
      <xdr:col>1</xdr:col>
      <xdr:colOff>1409700</xdr:colOff>
      <xdr:row>38</xdr:row>
      <xdr:rowOff>266700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95450" y="82772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781050</xdr:colOff>
      <xdr:row>77</xdr:row>
      <xdr:rowOff>0</xdr:rowOff>
    </xdr:from>
    <xdr:to>
      <xdr:col>5</xdr:col>
      <xdr:colOff>114300</xdr:colOff>
      <xdr:row>77</xdr:row>
      <xdr:rowOff>0</xdr:rowOff>
    </xdr:to>
    <xdr:sp macro="" textlink="">
      <xdr:nvSpPr>
        <xdr:cNvPr id="37" name="Rectangle 19"/>
        <xdr:cNvSpPr>
          <a:spLocks noChangeArrowheads="1"/>
        </xdr:cNvSpPr>
      </xdr:nvSpPr>
      <xdr:spPr bwMode="auto">
        <a:xfrm>
          <a:off x="7010400" y="29413200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95250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743075" y="13306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95250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1743075" y="13306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41</xdr:row>
      <xdr:rowOff>0</xdr:rowOff>
    </xdr:from>
    <xdr:to>
      <xdr:col>1</xdr:col>
      <xdr:colOff>1409700</xdr:colOff>
      <xdr:row>42</xdr:row>
      <xdr:rowOff>28575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743075" y="17306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41</xdr:row>
      <xdr:rowOff>0</xdr:rowOff>
    </xdr:from>
    <xdr:to>
      <xdr:col>1</xdr:col>
      <xdr:colOff>1409700</xdr:colOff>
      <xdr:row>42</xdr:row>
      <xdr:rowOff>28575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743075" y="17306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46</xdr:row>
      <xdr:rowOff>0</xdr:rowOff>
    </xdr:from>
    <xdr:to>
      <xdr:col>2</xdr:col>
      <xdr:colOff>609600</xdr:colOff>
      <xdr:row>47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95450" y="11620500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46</xdr:row>
      <xdr:rowOff>0</xdr:rowOff>
    </xdr:from>
    <xdr:to>
      <xdr:col>2</xdr:col>
      <xdr:colOff>609600</xdr:colOff>
      <xdr:row>47</xdr:row>
      <xdr:rowOff>85725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695450" y="11620500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59</xdr:row>
      <xdr:rowOff>0</xdr:rowOff>
    </xdr:from>
    <xdr:to>
      <xdr:col>2</xdr:col>
      <xdr:colOff>609600</xdr:colOff>
      <xdr:row>60</xdr:row>
      <xdr:rowOff>165100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695450" y="16516350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59</xdr:row>
      <xdr:rowOff>0</xdr:rowOff>
    </xdr:from>
    <xdr:to>
      <xdr:col>2</xdr:col>
      <xdr:colOff>609600</xdr:colOff>
      <xdr:row>60</xdr:row>
      <xdr:rowOff>165100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695450" y="16516350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22</xdr:row>
      <xdr:rowOff>238125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95450" y="53530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32</xdr:row>
      <xdr:rowOff>0</xdr:rowOff>
    </xdr:from>
    <xdr:to>
      <xdr:col>1</xdr:col>
      <xdr:colOff>1409700</xdr:colOff>
      <xdr:row>32</xdr:row>
      <xdr:rowOff>222250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95450" y="7791450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32</xdr:row>
      <xdr:rowOff>0</xdr:rowOff>
    </xdr:from>
    <xdr:to>
      <xdr:col>1</xdr:col>
      <xdr:colOff>1409700</xdr:colOff>
      <xdr:row>32</xdr:row>
      <xdr:rowOff>222250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95450" y="7791450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22</xdr:row>
      <xdr:rowOff>238125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695450" y="50292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22</xdr:row>
      <xdr:rowOff>238125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95450" y="50292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76200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695450" y="6819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76200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95450" y="68199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22</xdr:row>
      <xdr:rowOff>228600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695450" y="50292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22</xdr:row>
      <xdr:rowOff>228600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95450" y="50292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66675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1695450" y="6819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66675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95450" y="68199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22</xdr:row>
      <xdr:rowOff>238125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695450" y="48672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22</xdr:row>
      <xdr:rowOff>238125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95450" y="48672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76200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695450" y="66579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76200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95450" y="66579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22</xdr:row>
      <xdr:rowOff>238125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95450" y="50292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22</xdr:row>
      <xdr:rowOff>238125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695450" y="50292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29</xdr:row>
      <xdr:rowOff>0</xdr:rowOff>
    </xdr:from>
    <xdr:to>
      <xdr:col>1</xdr:col>
      <xdr:colOff>1409700</xdr:colOff>
      <xdr:row>30</xdr:row>
      <xdr:rowOff>85725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95450" y="7143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29</xdr:row>
      <xdr:rowOff>0</xdr:rowOff>
    </xdr:from>
    <xdr:to>
      <xdr:col>1</xdr:col>
      <xdr:colOff>1409700</xdr:colOff>
      <xdr:row>30</xdr:row>
      <xdr:rowOff>85725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695450" y="7143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69</xdr:row>
      <xdr:rowOff>0</xdr:rowOff>
    </xdr:from>
    <xdr:to>
      <xdr:col>2</xdr:col>
      <xdr:colOff>114300</xdr:colOff>
      <xdr:row>69</xdr:row>
      <xdr:rowOff>0</xdr:rowOff>
    </xdr:to>
    <xdr:sp macro="" textlink="">
      <xdr:nvSpPr>
        <xdr:cNvPr id="26" name="Rectangle 19"/>
        <xdr:cNvSpPr>
          <a:spLocks noChangeArrowheads="1"/>
        </xdr:cNvSpPr>
      </xdr:nvSpPr>
      <xdr:spPr bwMode="auto">
        <a:xfrm>
          <a:off x="3819525" y="1915477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76200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1695450" y="6162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76200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95450" y="616267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36</xdr:row>
      <xdr:rowOff>0</xdr:rowOff>
    </xdr:from>
    <xdr:to>
      <xdr:col>1</xdr:col>
      <xdr:colOff>1409700</xdr:colOff>
      <xdr:row>36</xdr:row>
      <xdr:rowOff>238125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695450" y="87439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36</xdr:row>
      <xdr:rowOff>0</xdr:rowOff>
    </xdr:from>
    <xdr:to>
      <xdr:col>1</xdr:col>
      <xdr:colOff>1409700</xdr:colOff>
      <xdr:row>36</xdr:row>
      <xdr:rowOff>238125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95450" y="87439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781050</xdr:colOff>
      <xdr:row>69</xdr:row>
      <xdr:rowOff>0</xdr:rowOff>
    </xdr:from>
    <xdr:to>
      <xdr:col>3</xdr:col>
      <xdr:colOff>114300</xdr:colOff>
      <xdr:row>69</xdr:row>
      <xdr:rowOff>0</xdr:rowOff>
    </xdr:to>
    <xdr:sp macro="" textlink="">
      <xdr:nvSpPr>
        <xdr:cNvPr id="31" name="Rectangle 19"/>
        <xdr:cNvSpPr>
          <a:spLocks noChangeArrowheads="1"/>
        </xdr:cNvSpPr>
      </xdr:nvSpPr>
      <xdr:spPr bwMode="auto">
        <a:xfrm>
          <a:off x="4591050" y="1915477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22</xdr:row>
      <xdr:rowOff>266700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95450" y="4867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22</xdr:row>
      <xdr:rowOff>266700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1695450" y="4867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34</xdr:row>
      <xdr:rowOff>266700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95450" y="82772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34</xdr:row>
      <xdr:rowOff>266700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1695450" y="82772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781050</xdr:colOff>
      <xdr:row>72</xdr:row>
      <xdr:rowOff>0</xdr:rowOff>
    </xdr:from>
    <xdr:to>
      <xdr:col>4</xdr:col>
      <xdr:colOff>114300</xdr:colOff>
      <xdr:row>72</xdr:row>
      <xdr:rowOff>0</xdr:rowOff>
    </xdr:to>
    <xdr:sp macro="" textlink="">
      <xdr:nvSpPr>
        <xdr:cNvPr id="36" name="Rectangle 19"/>
        <xdr:cNvSpPr>
          <a:spLocks noChangeArrowheads="1"/>
        </xdr:cNvSpPr>
      </xdr:nvSpPr>
      <xdr:spPr bwMode="auto">
        <a:xfrm>
          <a:off x="5372100" y="19735800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95250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1695450" y="616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95250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95450" y="61626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37</xdr:row>
      <xdr:rowOff>0</xdr:rowOff>
    </xdr:from>
    <xdr:to>
      <xdr:col>1</xdr:col>
      <xdr:colOff>1409700</xdr:colOff>
      <xdr:row>38</xdr:row>
      <xdr:rowOff>28575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1695450" y="89058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37</xdr:row>
      <xdr:rowOff>0</xdr:rowOff>
    </xdr:from>
    <xdr:to>
      <xdr:col>1</xdr:col>
      <xdr:colOff>1409700</xdr:colOff>
      <xdr:row>38</xdr:row>
      <xdr:rowOff>28575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95450" y="89058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781050</xdr:colOff>
      <xdr:row>73</xdr:row>
      <xdr:rowOff>0</xdr:rowOff>
    </xdr:from>
    <xdr:to>
      <xdr:col>5</xdr:col>
      <xdr:colOff>114300</xdr:colOff>
      <xdr:row>73</xdr:row>
      <xdr:rowOff>0</xdr:rowOff>
    </xdr:to>
    <xdr:sp macro="" textlink="">
      <xdr:nvSpPr>
        <xdr:cNvPr id="41" name="Rectangle 19"/>
        <xdr:cNvSpPr>
          <a:spLocks noChangeArrowheads="1"/>
        </xdr:cNvSpPr>
      </xdr:nvSpPr>
      <xdr:spPr bwMode="auto">
        <a:xfrm>
          <a:off x="7010400" y="29032200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85725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43075" y="13115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85725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743075" y="13115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39</xdr:row>
      <xdr:rowOff>0</xdr:rowOff>
    </xdr:from>
    <xdr:to>
      <xdr:col>1</xdr:col>
      <xdr:colOff>1409700</xdr:colOff>
      <xdr:row>40</xdr:row>
      <xdr:rowOff>95250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743075" y="17116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39</xdr:row>
      <xdr:rowOff>0</xdr:rowOff>
    </xdr:from>
    <xdr:to>
      <xdr:col>1</xdr:col>
      <xdr:colOff>1409700</xdr:colOff>
      <xdr:row>40</xdr:row>
      <xdr:rowOff>95250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1743075" y="17116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44</xdr:row>
      <xdr:rowOff>0</xdr:rowOff>
    </xdr:from>
    <xdr:to>
      <xdr:col>2</xdr:col>
      <xdr:colOff>609600</xdr:colOff>
      <xdr:row>44</xdr:row>
      <xdr:rowOff>304800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95450" y="10372725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44</xdr:row>
      <xdr:rowOff>0</xdr:rowOff>
    </xdr:from>
    <xdr:to>
      <xdr:col>2</xdr:col>
      <xdr:colOff>609600</xdr:colOff>
      <xdr:row>44</xdr:row>
      <xdr:rowOff>304800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695450" y="10372725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57</xdr:row>
      <xdr:rowOff>0</xdr:rowOff>
    </xdr:from>
    <xdr:to>
      <xdr:col>2</xdr:col>
      <xdr:colOff>609600</xdr:colOff>
      <xdr:row>58</xdr:row>
      <xdr:rowOff>165100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695450" y="14373225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57</xdr:row>
      <xdr:rowOff>0</xdr:rowOff>
    </xdr:from>
    <xdr:to>
      <xdr:col>2</xdr:col>
      <xdr:colOff>609600</xdr:colOff>
      <xdr:row>58</xdr:row>
      <xdr:rowOff>165100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695450" y="14373225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76200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95450" y="48672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30</xdr:row>
      <xdr:rowOff>0</xdr:rowOff>
    </xdr:from>
    <xdr:to>
      <xdr:col>1</xdr:col>
      <xdr:colOff>1409700</xdr:colOff>
      <xdr:row>31</xdr:row>
      <xdr:rowOff>60325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95450" y="6981825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30</xdr:row>
      <xdr:rowOff>0</xdr:rowOff>
    </xdr:from>
    <xdr:to>
      <xdr:col>1</xdr:col>
      <xdr:colOff>1409700</xdr:colOff>
      <xdr:row>31</xdr:row>
      <xdr:rowOff>60325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95450" y="6981825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238125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695450" y="47053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238125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95450" y="47053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76200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695450" y="61722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76200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95450" y="61722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228600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695450" y="47053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228600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95450" y="47053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66675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1695450" y="61722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66675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95450" y="61722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238125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695450" y="47053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238125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95450" y="47053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76200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695450" y="61722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76200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95450" y="61722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238125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695450" y="47053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238125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95450" y="47053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85725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695450" y="63341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85725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95450" y="63341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85725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95450" y="5838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85725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1695450" y="58388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34</xdr:row>
      <xdr:rowOff>238125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95450" y="79343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34</xdr:row>
      <xdr:rowOff>238125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695450" y="79343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114300</xdr:colOff>
      <xdr:row>64</xdr:row>
      <xdr:rowOff>0</xdr:rowOff>
    </xdr:to>
    <xdr:sp macro="" textlink="">
      <xdr:nvSpPr>
        <xdr:cNvPr id="30" name="Rectangle 19"/>
        <xdr:cNvSpPr>
          <a:spLocks noChangeArrowheads="1"/>
        </xdr:cNvSpPr>
      </xdr:nvSpPr>
      <xdr:spPr bwMode="auto">
        <a:xfrm>
          <a:off x="3876675" y="1745932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266700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695450" y="4705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266700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95450" y="4705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32</xdr:row>
      <xdr:rowOff>0</xdr:rowOff>
    </xdr:from>
    <xdr:to>
      <xdr:col>1</xdr:col>
      <xdr:colOff>1409700</xdr:colOff>
      <xdr:row>33</xdr:row>
      <xdr:rowOff>104775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1695450" y="7467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32</xdr:row>
      <xdr:rowOff>0</xdr:rowOff>
    </xdr:from>
    <xdr:to>
      <xdr:col>1</xdr:col>
      <xdr:colOff>1409700</xdr:colOff>
      <xdr:row>33</xdr:row>
      <xdr:rowOff>104775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95450" y="7467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781050</xdr:colOff>
      <xdr:row>66</xdr:row>
      <xdr:rowOff>0</xdr:rowOff>
    </xdr:from>
    <xdr:to>
      <xdr:col>3</xdr:col>
      <xdr:colOff>114300</xdr:colOff>
      <xdr:row>66</xdr:row>
      <xdr:rowOff>0</xdr:rowOff>
    </xdr:to>
    <xdr:sp macro="" textlink="">
      <xdr:nvSpPr>
        <xdr:cNvPr id="35" name="Rectangle 19"/>
        <xdr:cNvSpPr>
          <a:spLocks noChangeArrowheads="1"/>
        </xdr:cNvSpPr>
      </xdr:nvSpPr>
      <xdr:spPr bwMode="auto">
        <a:xfrm>
          <a:off x="4657725" y="18202275"/>
          <a:ext cx="1905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104775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95450" y="5838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104775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1695450" y="58388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35</xdr:row>
      <xdr:rowOff>0</xdr:rowOff>
    </xdr:from>
    <xdr:to>
      <xdr:col>1</xdr:col>
      <xdr:colOff>1409700</xdr:colOff>
      <xdr:row>36</xdr:row>
      <xdr:rowOff>28575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95450" y="8258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35</xdr:row>
      <xdr:rowOff>0</xdr:rowOff>
    </xdr:from>
    <xdr:to>
      <xdr:col>1</xdr:col>
      <xdr:colOff>1409700</xdr:colOff>
      <xdr:row>36</xdr:row>
      <xdr:rowOff>28575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1695450" y="8258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781050</xdr:colOff>
      <xdr:row>67</xdr:row>
      <xdr:rowOff>0</xdr:rowOff>
    </xdr:from>
    <xdr:to>
      <xdr:col>4</xdr:col>
      <xdr:colOff>114300</xdr:colOff>
      <xdr:row>67</xdr:row>
      <xdr:rowOff>0</xdr:rowOff>
    </xdr:to>
    <xdr:sp macro="" textlink="">
      <xdr:nvSpPr>
        <xdr:cNvPr id="40" name="Rectangle 19"/>
        <xdr:cNvSpPr>
          <a:spLocks noChangeArrowheads="1"/>
        </xdr:cNvSpPr>
      </xdr:nvSpPr>
      <xdr:spPr bwMode="auto">
        <a:xfrm>
          <a:off x="5514975" y="18373725"/>
          <a:ext cx="1428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95250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695450" y="5838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95250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95450" y="58388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37</xdr:row>
      <xdr:rowOff>0</xdr:rowOff>
    </xdr:from>
    <xdr:to>
      <xdr:col>1</xdr:col>
      <xdr:colOff>1409700</xdr:colOff>
      <xdr:row>37</xdr:row>
      <xdr:rowOff>266700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95450" y="8620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37</xdr:row>
      <xdr:rowOff>0</xdr:rowOff>
    </xdr:from>
    <xdr:to>
      <xdr:col>1</xdr:col>
      <xdr:colOff>1409700</xdr:colOff>
      <xdr:row>37</xdr:row>
      <xdr:rowOff>266700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95450" y="86201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781050</xdr:colOff>
      <xdr:row>64</xdr:row>
      <xdr:rowOff>0</xdr:rowOff>
    </xdr:from>
    <xdr:to>
      <xdr:col>5</xdr:col>
      <xdr:colOff>114300</xdr:colOff>
      <xdr:row>64</xdr:row>
      <xdr:rowOff>0</xdr:rowOff>
    </xdr:to>
    <xdr:sp macro="" textlink="">
      <xdr:nvSpPr>
        <xdr:cNvPr id="45" name="Rectangle 19"/>
        <xdr:cNvSpPr>
          <a:spLocks noChangeArrowheads="1"/>
        </xdr:cNvSpPr>
      </xdr:nvSpPr>
      <xdr:spPr bwMode="auto">
        <a:xfrm>
          <a:off x="7010400" y="25917525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16</xdr:row>
      <xdr:rowOff>0</xdr:rowOff>
    </xdr:from>
    <xdr:to>
      <xdr:col>1</xdr:col>
      <xdr:colOff>1409700</xdr:colOff>
      <xdr:row>17</xdr:row>
      <xdr:rowOff>95250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743075" y="94297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16</xdr:row>
      <xdr:rowOff>0</xdr:rowOff>
    </xdr:from>
    <xdr:to>
      <xdr:col>1</xdr:col>
      <xdr:colOff>1409700</xdr:colOff>
      <xdr:row>17</xdr:row>
      <xdr:rowOff>95250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1743075" y="94297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95250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743075" y="134302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95250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743075" y="134302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44</xdr:row>
      <xdr:rowOff>0</xdr:rowOff>
    </xdr:from>
    <xdr:to>
      <xdr:col>2</xdr:col>
      <xdr:colOff>609600</xdr:colOff>
      <xdr:row>45</xdr:row>
      <xdr:rowOff>142875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95450" y="10039350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44</xdr:row>
      <xdr:rowOff>0</xdr:rowOff>
    </xdr:from>
    <xdr:to>
      <xdr:col>2</xdr:col>
      <xdr:colOff>609600</xdr:colOff>
      <xdr:row>45</xdr:row>
      <xdr:rowOff>142875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695450" y="10039350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55</xdr:row>
      <xdr:rowOff>0</xdr:rowOff>
    </xdr:from>
    <xdr:to>
      <xdr:col>2</xdr:col>
      <xdr:colOff>609600</xdr:colOff>
      <xdr:row>56</xdr:row>
      <xdr:rowOff>165100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695450" y="14087475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55</xdr:row>
      <xdr:rowOff>0</xdr:rowOff>
    </xdr:from>
    <xdr:to>
      <xdr:col>2</xdr:col>
      <xdr:colOff>609600</xdr:colOff>
      <xdr:row>56</xdr:row>
      <xdr:rowOff>165100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695450" y="14087475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238125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95450" y="35814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30</xdr:row>
      <xdr:rowOff>0</xdr:rowOff>
    </xdr:from>
    <xdr:to>
      <xdr:col>1</xdr:col>
      <xdr:colOff>1409700</xdr:colOff>
      <xdr:row>31</xdr:row>
      <xdr:rowOff>60325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95450" y="5695950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30</xdr:row>
      <xdr:rowOff>0</xdr:rowOff>
    </xdr:from>
    <xdr:to>
      <xdr:col>1</xdr:col>
      <xdr:colOff>1409700</xdr:colOff>
      <xdr:row>31</xdr:row>
      <xdr:rowOff>60325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95450" y="5695950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76200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695450" y="32575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76200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95450" y="32575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76200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695450" y="5038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76200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95450" y="5038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66675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695450" y="32575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66675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95450" y="32575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66675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1695450" y="50387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66675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95450" y="50387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76200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695450" y="32575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76200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95450" y="32575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76200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695450" y="5038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76200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95450" y="5038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76200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695450" y="32575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76200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95450" y="32575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27</xdr:row>
      <xdr:rowOff>247650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695450" y="52006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27</xdr:row>
      <xdr:rowOff>247650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95450" y="52006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24</xdr:row>
      <xdr:rowOff>247650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695450" y="4552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24</xdr:row>
      <xdr:rowOff>247650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95450" y="4552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35</xdr:row>
      <xdr:rowOff>76200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1695450" y="63246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35</xdr:row>
      <xdr:rowOff>76200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95450" y="63246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104775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95450" y="3257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104775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695450" y="3257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32</xdr:row>
      <xdr:rowOff>0</xdr:rowOff>
    </xdr:from>
    <xdr:to>
      <xdr:col>1</xdr:col>
      <xdr:colOff>1409700</xdr:colOff>
      <xdr:row>33</xdr:row>
      <xdr:rowOff>104775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95450" y="60198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32</xdr:row>
      <xdr:rowOff>0</xdr:rowOff>
    </xdr:from>
    <xdr:to>
      <xdr:col>1</xdr:col>
      <xdr:colOff>1409700</xdr:colOff>
      <xdr:row>33</xdr:row>
      <xdr:rowOff>104775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1695450" y="60198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64</xdr:row>
      <xdr:rowOff>0</xdr:rowOff>
    </xdr:from>
    <xdr:to>
      <xdr:col>2</xdr:col>
      <xdr:colOff>114300</xdr:colOff>
      <xdr:row>64</xdr:row>
      <xdr:rowOff>0</xdr:rowOff>
    </xdr:to>
    <xdr:sp macro="" textlink="">
      <xdr:nvSpPr>
        <xdr:cNvPr id="34" name="Rectangle 19"/>
        <xdr:cNvSpPr>
          <a:spLocks noChangeArrowheads="1"/>
        </xdr:cNvSpPr>
      </xdr:nvSpPr>
      <xdr:spPr bwMode="auto">
        <a:xfrm>
          <a:off x="3848100" y="15773400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24</xdr:row>
      <xdr:rowOff>266700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1695450" y="4552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24</xdr:row>
      <xdr:rowOff>266700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95450" y="4552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35</xdr:row>
      <xdr:rowOff>0</xdr:rowOff>
    </xdr:from>
    <xdr:to>
      <xdr:col>1</xdr:col>
      <xdr:colOff>1409700</xdr:colOff>
      <xdr:row>36</xdr:row>
      <xdr:rowOff>28575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1695450" y="6810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35</xdr:row>
      <xdr:rowOff>0</xdr:rowOff>
    </xdr:from>
    <xdr:to>
      <xdr:col>1</xdr:col>
      <xdr:colOff>1409700</xdr:colOff>
      <xdr:row>36</xdr:row>
      <xdr:rowOff>28575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95450" y="6810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781050</xdr:colOff>
      <xdr:row>65</xdr:row>
      <xdr:rowOff>0</xdr:rowOff>
    </xdr:from>
    <xdr:to>
      <xdr:col>3</xdr:col>
      <xdr:colOff>114300</xdr:colOff>
      <xdr:row>65</xdr:row>
      <xdr:rowOff>0</xdr:rowOff>
    </xdr:to>
    <xdr:sp macro="" textlink="">
      <xdr:nvSpPr>
        <xdr:cNvPr id="39" name="Rectangle 19"/>
        <xdr:cNvSpPr>
          <a:spLocks noChangeArrowheads="1"/>
        </xdr:cNvSpPr>
      </xdr:nvSpPr>
      <xdr:spPr bwMode="auto">
        <a:xfrm>
          <a:off x="4629150" y="15944850"/>
          <a:ext cx="1428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24</xdr:row>
      <xdr:rowOff>257175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95450" y="45529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24</xdr:row>
      <xdr:rowOff>257175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695450" y="455295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37</xdr:row>
      <xdr:rowOff>0</xdr:rowOff>
    </xdr:from>
    <xdr:to>
      <xdr:col>1</xdr:col>
      <xdr:colOff>1409700</xdr:colOff>
      <xdr:row>38</xdr:row>
      <xdr:rowOff>104775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95450" y="7820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37</xdr:row>
      <xdr:rowOff>0</xdr:rowOff>
    </xdr:from>
    <xdr:to>
      <xdr:col>1</xdr:col>
      <xdr:colOff>1409700</xdr:colOff>
      <xdr:row>38</xdr:row>
      <xdr:rowOff>104775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95450" y="7820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781050</xdr:colOff>
      <xdr:row>62</xdr:row>
      <xdr:rowOff>0</xdr:rowOff>
    </xdr:from>
    <xdr:to>
      <xdr:col>4</xdr:col>
      <xdr:colOff>114300</xdr:colOff>
      <xdr:row>62</xdr:row>
      <xdr:rowOff>0</xdr:rowOff>
    </xdr:to>
    <xdr:sp macro="" textlink="">
      <xdr:nvSpPr>
        <xdr:cNvPr id="44" name="Rectangle 19"/>
        <xdr:cNvSpPr>
          <a:spLocks noChangeArrowheads="1"/>
        </xdr:cNvSpPr>
      </xdr:nvSpPr>
      <xdr:spPr bwMode="auto">
        <a:xfrm>
          <a:off x="5438775" y="15449550"/>
          <a:ext cx="2286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15</xdr:row>
      <xdr:rowOff>0</xdr:rowOff>
    </xdr:from>
    <xdr:to>
      <xdr:col>1</xdr:col>
      <xdr:colOff>1409700</xdr:colOff>
      <xdr:row>16</xdr:row>
      <xdr:rowOff>104775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1695450" y="26003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15</xdr:row>
      <xdr:rowOff>0</xdr:rowOff>
    </xdr:from>
    <xdr:to>
      <xdr:col>1</xdr:col>
      <xdr:colOff>1409700</xdr:colOff>
      <xdr:row>16</xdr:row>
      <xdr:rowOff>104775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95450" y="26003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104775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1695450" y="5362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28</xdr:row>
      <xdr:rowOff>0</xdr:rowOff>
    </xdr:from>
    <xdr:to>
      <xdr:col>1</xdr:col>
      <xdr:colOff>1409700</xdr:colOff>
      <xdr:row>29</xdr:row>
      <xdr:rowOff>104775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95450" y="5362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781050</xdr:colOff>
      <xdr:row>99</xdr:row>
      <xdr:rowOff>0</xdr:rowOff>
    </xdr:from>
    <xdr:to>
      <xdr:col>5</xdr:col>
      <xdr:colOff>114300</xdr:colOff>
      <xdr:row>99</xdr:row>
      <xdr:rowOff>0</xdr:rowOff>
    </xdr:to>
    <xdr:sp macro="" textlink="">
      <xdr:nvSpPr>
        <xdr:cNvPr id="49" name="Rectangle 19"/>
        <xdr:cNvSpPr>
          <a:spLocks noChangeArrowheads="1"/>
        </xdr:cNvSpPr>
      </xdr:nvSpPr>
      <xdr:spPr bwMode="auto">
        <a:xfrm>
          <a:off x="7010400" y="34080450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42</xdr:row>
      <xdr:rowOff>0</xdr:rowOff>
    </xdr:from>
    <xdr:to>
      <xdr:col>1</xdr:col>
      <xdr:colOff>1409700</xdr:colOff>
      <xdr:row>43</xdr:row>
      <xdr:rowOff>28575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743075" y="16640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42</xdr:row>
      <xdr:rowOff>0</xdr:rowOff>
    </xdr:from>
    <xdr:to>
      <xdr:col>1</xdr:col>
      <xdr:colOff>1409700</xdr:colOff>
      <xdr:row>43</xdr:row>
      <xdr:rowOff>28575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743075" y="16640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53</xdr:row>
      <xdr:rowOff>0</xdr:rowOff>
    </xdr:from>
    <xdr:to>
      <xdr:col>1</xdr:col>
      <xdr:colOff>1409700</xdr:colOff>
      <xdr:row>54</xdr:row>
      <xdr:rowOff>95250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43075" y="206311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53</xdr:row>
      <xdr:rowOff>0</xdr:rowOff>
    </xdr:from>
    <xdr:to>
      <xdr:col>1</xdr:col>
      <xdr:colOff>1409700</xdr:colOff>
      <xdr:row>54</xdr:row>
      <xdr:rowOff>95250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1743075" y="206311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36</xdr:row>
      <xdr:rowOff>0</xdr:rowOff>
    </xdr:from>
    <xdr:to>
      <xdr:col>2</xdr:col>
      <xdr:colOff>609600</xdr:colOff>
      <xdr:row>37</xdr:row>
      <xdr:rowOff>142875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95450" y="8801100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36</xdr:row>
      <xdr:rowOff>0</xdr:rowOff>
    </xdr:from>
    <xdr:to>
      <xdr:col>2</xdr:col>
      <xdr:colOff>609600</xdr:colOff>
      <xdr:row>37</xdr:row>
      <xdr:rowOff>142875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695450" y="8801100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47</xdr:row>
      <xdr:rowOff>0</xdr:rowOff>
    </xdr:from>
    <xdr:to>
      <xdr:col>2</xdr:col>
      <xdr:colOff>609600</xdr:colOff>
      <xdr:row>48</xdr:row>
      <xdr:rowOff>165100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695450" y="11096625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47</xdr:row>
      <xdr:rowOff>0</xdr:rowOff>
    </xdr:from>
    <xdr:to>
      <xdr:col>2</xdr:col>
      <xdr:colOff>609600</xdr:colOff>
      <xdr:row>48</xdr:row>
      <xdr:rowOff>165100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695450" y="11096625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18</xdr:row>
      <xdr:rowOff>0</xdr:rowOff>
    </xdr:from>
    <xdr:to>
      <xdr:col>1</xdr:col>
      <xdr:colOff>1409700</xdr:colOff>
      <xdr:row>19</xdr:row>
      <xdr:rowOff>76200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95450" y="34099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25</xdr:row>
      <xdr:rowOff>60325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95450" y="6000750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25</xdr:row>
      <xdr:rowOff>60325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95450" y="6000750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17</xdr:row>
      <xdr:rowOff>0</xdr:rowOff>
    </xdr:from>
    <xdr:to>
      <xdr:col>1</xdr:col>
      <xdr:colOff>1409700</xdr:colOff>
      <xdr:row>17</xdr:row>
      <xdr:rowOff>238125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695450" y="3248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17</xdr:row>
      <xdr:rowOff>0</xdr:rowOff>
    </xdr:from>
    <xdr:to>
      <xdr:col>1</xdr:col>
      <xdr:colOff>1409700</xdr:colOff>
      <xdr:row>17</xdr:row>
      <xdr:rowOff>238125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95450" y="3248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21</xdr:row>
      <xdr:rowOff>238125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695450" y="48672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21</xdr:row>
      <xdr:rowOff>238125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95450" y="48672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17</xdr:row>
      <xdr:rowOff>0</xdr:rowOff>
    </xdr:from>
    <xdr:to>
      <xdr:col>1</xdr:col>
      <xdr:colOff>1409700</xdr:colOff>
      <xdr:row>17</xdr:row>
      <xdr:rowOff>228600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695450" y="3248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17</xdr:row>
      <xdr:rowOff>0</xdr:rowOff>
    </xdr:from>
    <xdr:to>
      <xdr:col>1</xdr:col>
      <xdr:colOff>1409700</xdr:colOff>
      <xdr:row>17</xdr:row>
      <xdr:rowOff>228600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95450" y="32480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21</xdr:row>
      <xdr:rowOff>228600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1695450" y="48672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21</xdr:row>
      <xdr:rowOff>228600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95450" y="48672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17</xdr:row>
      <xdr:rowOff>0</xdr:rowOff>
    </xdr:from>
    <xdr:to>
      <xdr:col>1</xdr:col>
      <xdr:colOff>1409700</xdr:colOff>
      <xdr:row>17</xdr:row>
      <xdr:rowOff>238125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695450" y="3248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17</xdr:row>
      <xdr:rowOff>0</xdr:rowOff>
    </xdr:from>
    <xdr:to>
      <xdr:col>1</xdr:col>
      <xdr:colOff>1409700</xdr:colOff>
      <xdr:row>17</xdr:row>
      <xdr:rowOff>238125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95450" y="3248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21</xdr:row>
      <xdr:rowOff>238125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695450" y="48672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21</xdr:row>
      <xdr:rowOff>238125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95450" y="48672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17</xdr:row>
      <xdr:rowOff>0</xdr:rowOff>
    </xdr:from>
    <xdr:to>
      <xdr:col>1</xdr:col>
      <xdr:colOff>1409700</xdr:colOff>
      <xdr:row>17</xdr:row>
      <xdr:rowOff>238125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695450" y="3248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17</xdr:row>
      <xdr:rowOff>0</xdr:rowOff>
    </xdr:from>
    <xdr:to>
      <xdr:col>1</xdr:col>
      <xdr:colOff>1409700</xdr:colOff>
      <xdr:row>17</xdr:row>
      <xdr:rowOff>238125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95450" y="32480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23</xdr:row>
      <xdr:rowOff>85725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695450" y="50292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23</xdr:row>
      <xdr:rowOff>85725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95450" y="50292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21</xdr:row>
      <xdr:rowOff>28575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695450" y="43815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21</xdr:row>
      <xdr:rowOff>28575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95450" y="43815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38100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1695450" y="67913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38100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95450" y="67913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17</xdr:row>
      <xdr:rowOff>0</xdr:rowOff>
    </xdr:from>
    <xdr:to>
      <xdr:col>1</xdr:col>
      <xdr:colOff>1409700</xdr:colOff>
      <xdr:row>17</xdr:row>
      <xdr:rowOff>266700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695450" y="3248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17</xdr:row>
      <xdr:rowOff>0</xdr:rowOff>
    </xdr:from>
    <xdr:to>
      <xdr:col>1</xdr:col>
      <xdr:colOff>1409700</xdr:colOff>
      <xdr:row>17</xdr:row>
      <xdr:rowOff>266700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95450" y="32480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104775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695450" y="6486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104775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95450" y="6486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21</xdr:row>
      <xdr:rowOff>47625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95450" y="43815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21</xdr:row>
      <xdr:rowOff>47625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1695450" y="43815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28575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95450" y="69532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28575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1695450" y="695325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56</xdr:row>
      <xdr:rowOff>0</xdr:rowOff>
    </xdr:from>
    <xdr:to>
      <xdr:col>2</xdr:col>
      <xdr:colOff>114300</xdr:colOff>
      <xdr:row>56</xdr:row>
      <xdr:rowOff>0</xdr:rowOff>
    </xdr:to>
    <xdr:sp macro="" textlink="">
      <xdr:nvSpPr>
        <xdr:cNvPr id="38" name="Rectangle 19"/>
        <xdr:cNvSpPr>
          <a:spLocks noChangeArrowheads="1"/>
        </xdr:cNvSpPr>
      </xdr:nvSpPr>
      <xdr:spPr bwMode="auto">
        <a:xfrm>
          <a:off x="3829050" y="1431607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21</xdr:row>
      <xdr:rowOff>38100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1695450" y="43815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21</xdr:row>
      <xdr:rowOff>38100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95450" y="43815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29</xdr:row>
      <xdr:rowOff>0</xdr:rowOff>
    </xdr:from>
    <xdr:to>
      <xdr:col>1</xdr:col>
      <xdr:colOff>1409700</xdr:colOff>
      <xdr:row>29</xdr:row>
      <xdr:rowOff>266700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695450" y="73152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29</xdr:row>
      <xdr:rowOff>0</xdr:rowOff>
    </xdr:from>
    <xdr:to>
      <xdr:col>1</xdr:col>
      <xdr:colOff>1409700</xdr:colOff>
      <xdr:row>29</xdr:row>
      <xdr:rowOff>266700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95450" y="73152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781050</xdr:colOff>
      <xdr:row>54</xdr:row>
      <xdr:rowOff>0</xdr:rowOff>
    </xdr:from>
    <xdr:to>
      <xdr:col>3</xdr:col>
      <xdr:colOff>114300</xdr:colOff>
      <xdr:row>54</xdr:row>
      <xdr:rowOff>0</xdr:rowOff>
    </xdr:to>
    <xdr:sp macro="" textlink="">
      <xdr:nvSpPr>
        <xdr:cNvPr id="43" name="Rectangle 19"/>
        <xdr:cNvSpPr>
          <a:spLocks noChangeArrowheads="1"/>
        </xdr:cNvSpPr>
      </xdr:nvSpPr>
      <xdr:spPr bwMode="auto">
        <a:xfrm>
          <a:off x="4600575" y="13373100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13</xdr:row>
      <xdr:rowOff>0</xdr:rowOff>
    </xdr:from>
    <xdr:to>
      <xdr:col>1</xdr:col>
      <xdr:colOff>1409700</xdr:colOff>
      <xdr:row>14</xdr:row>
      <xdr:rowOff>104775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95450" y="2438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13</xdr:row>
      <xdr:rowOff>0</xdr:rowOff>
    </xdr:from>
    <xdr:to>
      <xdr:col>1</xdr:col>
      <xdr:colOff>1409700</xdr:colOff>
      <xdr:row>14</xdr:row>
      <xdr:rowOff>104775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1695450" y="24384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23</xdr:row>
      <xdr:rowOff>266700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95450" y="53530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23</xdr:row>
      <xdr:rowOff>266700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1695450" y="53530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781050</xdr:colOff>
      <xdr:row>85</xdr:row>
      <xdr:rowOff>0</xdr:rowOff>
    </xdr:from>
    <xdr:to>
      <xdr:col>4</xdr:col>
      <xdr:colOff>114300</xdr:colOff>
      <xdr:row>85</xdr:row>
      <xdr:rowOff>0</xdr:rowOff>
    </xdr:to>
    <xdr:sp macro="" textlink="">
      <xdr:nvSpPr>
        <xdr:cNvPr id="48" name="Rectangle 19"/>
        <xdr:cNvSpPr>
          <a:spLocks noChangeArrowheads="1"/>
        </xdr:cNvSpPr>
      </xdr:nvSpPr>
      <xdr:spPr bwMode="auto">
        <a:xfrm>
          <a:off x="5381625" y="23260050"/>
          <a:ext cx="2000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35</xdr:row>
      <xdr:rowOff>28575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95450" y="83724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35</xdr:row>
      <xdr:rowOff>28575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95450" y="83724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45</xdr:row>
      <xdr:rowOff>0</xdr:rowOff>
    </xdr:from>
    <xdr:to>
      <xdr:col>1</xdr:col>
      <xdr:colOff>1409700</xdr:colOff>
      <xdr:row>46</xdr:row>
      <xdr:rowOff>104775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695450" y="10696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45</xdr:row>
      <xdr:rowOff>0</xdr:rowOff>
    </xdr:from>
    <xdr:to>
      <xdr:col>1</xdr:col>
      <xdr:colOff>1409700</xdr:colOff>
      <xdr:row>46</xdr:row>
      <xdr:rowOff>104775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95450" y="106965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781050</xdr:colOff>
      <xdr:row>73</xdr:row>
      <xdr:rowOff>0</xdr:rowOff>
    </xdr:from>
    <xdr:to>
      <xdr:col>5</xdr:col>
      <xdr:colOff>114300</xdr:colOff>
      <xdr:row>73</xdr:row>
      <xdr:rowOff>0</xdr:rowOff>
    </xdr:to>
    <xdr:sp macro="" textlink="">
      <xdr:nvSpPr>
        <xdr:cNvPr id="53" name="Rectangle 19"/>
        <xdr:cNvSpPr>
          <a:spLocks noChangeArrowheads="1"/>
        </xdr:cNvSpPr>
      </xdr:nvSpPr>
      <xdr:spPr bwMode="auto">
        <a:xfrm>
          <a:off x="7010400" y="29794200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95250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743075" y="13306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95250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743075" y="13306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38</xdr:row>
      <xdr:rowOff>0</xdr:rowOff>
    </xdr:from>
    <xdr:to>
      <xdr:col>1</xdr:col>
      <xdr:colOff>1409700</xdr:colOff>
      <xdr:row>39</xdr:row>
      <xdr:rowOff>95250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743075" y="17306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38</xdr:row>
      <xdr:rowOff>0</xdr:rowOff>
    </xdr:from>
    <xdr:to>
      <xdr:col>1</xdr:col>
      <xdr:colOff>1409700</xdr:colOff>
      <xdr:row>39</xdr:row>
      <xdr:rowOff>95250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1743075" y="17306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32</xdr:row>
      <xdr:rowOff>0</xdr:rowOff>
    </xdr:from>
    <xdr:to>
      <xdr:col>2</xdr:col>
      <xdr:colOff>609600</xdr:colOff>
      <xdr:row>32</xdr:row>
      <xdr:rowOff>304800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95450" y="8286750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32</xdr:row>
      <xdr:rowOff>0</xdr:rowOff>
    </xdr:from>
    <xdr:to>
      <xdr:col>2</xdr:col>
      <xdr:colOff>609600</xdr:colOff>
      <xdr:row>32</xdr:row>
      <xdr:rowOff>304800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695450" y="8286750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43</xdr:row>
      <xdr:rowOff>0</xdr:rowOff>
    </xdr:from>
    <xdr:to>
      <xdr:col>2</xdr:col>
      <xdr:colOff>609600</xdr:colOff>
      <xdr:row>44</xdr:row>
      <xdr:rowOff>165100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695450" y="10953750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43</xdr:row>
      <xdr:rowOff>0</xdr:rowOff>
    </xdr:from>
    <xdr:to>
      <xdr:col>2</xdr:col>
      <xdr:colOff>609600</xdr:colOff>
      <xdr:row>44</xdr:row>
      <xdr:rowOff>165100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695450" y="10953750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17</xdr:row>
      <xdr:rowOff>0</xdr:rowOff>
    </xdr:from>
    <xdr:to>
      <xdr:col>1</xdr:col>
      <xdr:colOff>1409700</xdr:colOff>
      <xdr:row>18</xdr:row>
      <xdr:rowOff>76200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95450" y="34099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22</xdr:row>
      <xdr:rowOff>222250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95450" y="5572125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22</xdr:row>
      <xdr:rowOff>222250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95450" y="5572125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16</xdr:row>
      <xdr:rowOff>0</xdr:rowOff>
    </xdr:from>
    <xdr:to>
      <xdr:col>1</xdr:col>
      <xdr:colOff>1409700</xdr:colOff>
      <xdr:row>16</xdr:row>
      <xdr:rowOff>238125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695450" y="29241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16</xdr:row>
      <xdr:rowOff>0</xdr:rowOff>
    </xdr:from>
    <xdr:to>
      <xdr:col>1</xdr:col>
      <xdr:colOff>1409700</xdr:colOff>
      <xdr:row>16</xdr:row>
      <xdr:rowOff>238125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95450" y="29241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76200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695450" y="47625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76200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95450" y="47625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16</xdr:row>
      <xdr:rowOff>0</xdr:rowOff>
    </xdr:from>
    <xdr:to>
      <xdr:col>1</xdr:col>
      <xdr:colOff>1409700</xdr:colOff>
      <xdr:row>16</xdr:row>
      <xdr:rowOff>228600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695450" y="2924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16</xdr:row>
      <xdr:rowOff>0</xdr:rowOff>
    </xdr:from>
    <xdr:to>
      <xdr:col>1</xdr:col>
      <xdr:colOff>1409700</xdr:colOff>
      <xdr:row>16</xdr:row>
      <xdr:rowOff>228600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95450" y="2924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66675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1695450" y="47625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66675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95450" y="47625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16</xdr:row>
      <xdr:rowOff>0</xdr:rowOff>
    </xdr:from>
    <xdr:to>
      <xdr:col>1</xdr:col>
      <xdr:colOff>1409700</xdr:colOff>
      <xdr:row>16</xdr:row>
      <xdr:rowOff>238125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695450" y="29241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16</xdr:row>
      <xdr:rowOff>0</xdr:rowOff>
    </xdr:from>
    <xdr:to>
      <xdr:col>1</xdr:col>
      <xdr:colOff>1409700</xdr:colOff>
      <xdr:row>16</xdr:row>
      <xdr:rowOff>238125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95450" y="29241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76200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695450" y="47625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76200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95450" y="47625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16</xdr:row>
      <xdr:rowOff>0</xdr:rowOff>
    </xdr:from>
    <xdr:to>
      <xdr:col>1</xdr:col>
      <xdr:colOff>1409700</xdr:colOff>
      <xdr:row>16</xdr:row>
      <xdr:rowOff>238125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695450" y="29241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16</xdr:row>
      <xdr:rowOff>0</xdr:rowOff>
    </xdr:from>
    <xdr:to>
      <xdr:col>1</xdr:col>
      <xdr:colOff>1409700</xdr:colOff>
      <xdr:row>16</xdr:row>
      <xdr:rowOff>238125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95450" y="29241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85725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695450" y="5086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85725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95450" y="5086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85725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695450" y="4543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85725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95450" y="4543425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38100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1695450" y="6067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38100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95450" y="60674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16</xdr:row>
      <xdr:rowOff>0</xdr:rowOff>
    </xdr:from>
    <xdr:to>
      <xdr:col>1</xdr:col>
      <xdr:colOff>1409700</xdr:colOff>
      <xdr:row>16</xdr:row>
      <xdr:rowOff>266700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695450" y="29241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16</xdr:row>
      <xdr:rowOff>0</xdr:rowOff>
    </xdr:from>
    <xdr:to>
      <xdr:col>1</xdr:col>
      <xdr:colOff>1409700</xdr:colOff>
      <xdr:row>16</xdr:row>
      <xdr:rowOff>266700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95450" y="29241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24</xdr:row>
      <xdr:rowOff>266700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695450" y="59055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24</xdr:row>
      <xdr:rowOff>266700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95450" y="59055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104775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1695450" y="4543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104775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95450" y="45434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28575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1695450" y="6067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28575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95450" y="6067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95250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95450" y="45434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95250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1695450" y="45434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104775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95450" y="6429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104775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695450" y="64293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50</xdr:row>
      <xdr:rowOff>0</xdr:rowOff>
    </xdr:from>
    <xdr:to>
      <xdr:col>2</xdr:col>
      <xdr:colOff>114300</xdr:colOff>
      <xdr:row>50</xdr:row>
      <xdr:rowOff>0</xdr:rowOff>
    </xdr:to>
    <xdr:sp macro="" textlink="">
      <xdr:nvSpPr>
        <xdr:cNvPr id="42" name="Rectangle 19"/>
        <xdr:cNvSpPr>
          <a:spLocks noChangeArrowheads="1"/>
        </xdr:cNvSpPr>
      </xdr:nvSpPr>
      <xdr:spPr bwMode="auto">
        <a:xfrm>
          <a:off x="3867150" y="12668250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12</xdr:row>
      <xdr:rowOff>0</xdr:rowOff>
    </xdr:from>
    <xdr:to>
      <xdr:col>1</xdr:col>
      <xdr:colOff>1409700</xdr:colOff>
      <xdr:row>13</xdr:row>
      <xdr:rowOff>104775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95450" y="2114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12</xdr:row>
      <xdr:rowOff>0</xdr:rowOff>
    </xdr:from>
    <xdr:to>
      <xdr:col>1</xdr:col>
      <xdr:colOff>1409700</xdr:colOff>
      <xdr:row>13</xdr:row>
      <xdr:rowOff>104775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95450" y="21145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104775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1695450" y="5248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104775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695450" y="52482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781050</xdr:colOff>
      <xdr:row>77</xdr:row>
      <xdr:rowOff>0</xdr:rowOff>
    </xdr:from>
    <xdr:to>
      <xdr:col>3</xdr:col>
      <xdr:colOff>114300</xdr:colOff>
      <xdr:row>77</xdr:row>
      <xdr:rowOff>0</xdr:rowOff>
    </xdr:to>
    <xdr:sp macro="" textlink="">
      <xdr:nvSpPr>
        <xdr:cNvPr id="47" name="Rectangle 19"/>
        <xdr:cNvSpPr>
          <a:spLocks noChangeArrowheads="1"/>
        </xdr:cNvSpPr>
      </xdr:nvSpPr>
      <xdr:spPr bwMode="auto">
        <a:xfrm>
          <a:off x="4648200" y="2210752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30</xdr:row>
      <xdr:rowOff>0</xdr:rowOff>
    </xdr:from>
    <xdr:to>
      <xdr:col>1</xdr:col>
      <xdr:colOff>1409700</xdr:colOff>
      <xdr:row>31</xdr:row>
      <xdr:rowOff>28575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95450" y="76866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30</xdr:row>
      <xdr:rowOff>0</xdr:rowOff>
    </xdr:from>
    <xdr:to>
      <xdr:col>1</xdr:col>
      <xdr:colOff>1409700</xdr:colOff>
      <xdr:row>31</xdr:row>
      <xdr:rowOff>28575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95450" y="76866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41</xdr:row>
      <xdr:rowOff>0</xdr:rowOff>
    </xdr:from>
    <xdr:to>
      <xdr:col>1</xdr:col>
      <xdr:colOff>1409700</xdr:colOff>
      <xdr:row>42</xdr:row>
      <xdr:rowOff>104775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95450" y="9867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41</xdr:row>
      <xdr:rowOff>0</xdr:rowOff>
    </xdr:from>
    <xdr:to>
      <xdr:col>1</xdr:col>
      <xdr:colOff>1409700</xdr:colOff>
      <xdr:row>42</xdr:row>
      <xdr:rowOff>104775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695450" y="98679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781050</xdr:colOff>
      <xdr:row>68</xdr:row>
      <xdr:rowOff>0</xdr:rowOff>
    </xdr:from>
    <xdr:to>
      <xdr:col>4</xdr:col>
      <xdr:colOff>114300</xdr:colOff>
      <xdr:row>68</xdr:row>
      <xdr:rowOff>0</xdr:rowOff>
    </xdr:to>
    <xdr:sp macro="" textlink="">
      <xdr:nvSpPr>
        <xdr:cNvPr id="52" name="Rectangle 19"/>
        <xdr:cNvSpPr>
          <a:spLocks noChangeArrowheads="1"/>
        </xdr:cNvSpPr>
      </xdr:nvSpPr>
      <xdr:spPr bwMode="auto">
        <a:xfrm>
          <a:off x="5429250" y="19354800"/>
          <a:ext cx="2381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24</xdr:row>
      <xdr:rowOff>104775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1695450" y="57340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24</xdr:row>
      <xdr:rowOff>104775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695450" y="57340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34</xdr:row>
      <xdr:rowOff>266700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95450" y="8610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34</xdr:row>
      <xdr:rowOff>266700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1695450" y="86106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781050</xdr:colOff>
      <xdr:row>74</xdr:row>
      <xdr:rowOff>0</xdr:rowOff>
    </xdr:from>
    <xdr:to>
      <xdr:col>5</xdr:col>
      <xdr:colOff>114300</xdr:colOff>
      <xdr:row>74</xdr:row>
      <xdr:rowOff>0</xdr:rowOff>
    </xdr:to>
    <xdr:sp macro="" textlink="">
      <xdr:nvSpPr>
        <xdr:cNvPr id="57" name="Rectangle 19"/>
        <xdr:cNvSpPr>
          <a:spLocks noChangeArrowheads="1"/>
        </xdr:cNvSpPr>
      </xdr:nvSpPr>
      <xdr:spPr bwMode="auto">
        <a:xfrm>
          <a:off x="7010400" y="29222700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95250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743075" y="13115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95250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1743075" y="131159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39</xdr:row>
      <xdr:rowOff>0</xdr:rowOff>
    </xdr:from>
    <xdr:to>
      <xdr:col>1</xdr:col>
      <xdr:colOff>1409700</xdr:colOff>
      <xdr:row>40</xdr:row>
      <xdr:rowOff>95250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743075" y="17116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39</xdr:row>
      <xdr:rowOff>0</xdr:rowOff>
    </xdr:from>
    <xdr:to>
      <xdr:col>1</xdr:col>
      <xdr:colOff>1409700</xdr:colOff>
      <xdr:row>40</xdr:row>
      <xdr:rowOff>95250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743075" y="171164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32</xdr:row>
      <xdr:rowOff>0</xdr:rowOff>
    </xdr:from>
    <xdr:to>
      <xdr:col>2</xdr:col>
      <xdr:colOff>609600</xdr:colOff>
      <xdr:row>33</xdr:row>
      <xdr:rowOff>142875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695450" y="7219950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32</xdr:row>
      <xdr:rowOff>0</xdr:rowOff>
    </xdr:from>
    <xdr:to>
      <xdr:col>2</xdr:col>
      <xdr:colOff>609600</xdr:colOff>
      <xdr:row>33</xdr:row>
      <xdr:rowOff>142875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695450" y="7219950"/>
          <a:ext cx="2095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43</xdr:row>
      <xdr:rowOff>0</xdr:rowOff>
    </xdr:from>
    <xdr:to>
      <xdr:col>2</xdr:col>
      <xdr:colOff>609600</xdr:colOff>
      <xdr:row>44</xdr:row>
      <xdr:rowOff>165100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695450" y="9505950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43</xdr:row>
      <xdr:rowOff>0</xdr:rowOff>
    </xdr:from>
    <xdr:to>
      <xdr:col>2</xdr:col>
      <xdr:colOff>609600</xdr:colOff>
      <xdr:row>44</xdr:row>
      <xdr:rowOff>165100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695450" y="9505950"/>
          <a:ext cx="20955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16</xdr:row>
      <xdr:rowOff>0</xdr:rowOff>
    </xdr:from>
    <xdr:to>
      <xdr:col>1</xdr:col>
      <xdr:colOff>1409700</xdr:colOff>
      <xdr:row>16</xdr:row>
      <xdr:rowOff>238125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695450" y="29241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23</xdr:row>
      <xdr:rowOff>60325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1695450" y="5095875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22</xdr:row>
      <xdr:rowOff>0</xdr:rowOff>
    </xdr:from>
    <xdr:to>
      <xdr:col>1</xdr:col>
      <xdr:colOff>1409700</xdr:colOff>
      <xdr:row>23</xdr:row>
      <xdr:rowOff>60325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1695450" y="5095875"/>
          <a:ext cx="76200" cy="222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15</xdr:row>
      <xdr:rowOff>0</xdr:rowOff>
    </xdr:from>
    <xdr:to>
      <xdr:col>1</xdr:col>
      <xdr:colOff>1409700</xdr:colOff>
      <xdr:row>16</xdr:row>
      <xdr:rowOff>76200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695450" y="26003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15</xdr:row>
      <xdr:rowOff>0</xdr:rowOff>
    </xdr:from>
    <xdr:to>
      <xdr:col>1</xdr:col>
      <xdr:colOff>1409700</xdr:colOff>
      <xdr:row>16</xdr:row>
      <xdr:rowOff>76200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695450" y="26003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238125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695450" y="44481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238125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695450" y="44481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15</xdr:row>
      <xdr:rowOff>0</xdr:rowOff>
    </xdr:from>
    <xdr:to>
      <xdr:col>1</xdr:col>
      <xdr:colOff>1409700</xdr:colOff>
      <xdr:row>16</xdr:row>
      <xdr:rowOff>66675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1695450" y="26003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15</xdr:row>
      <xdr:rowOff>0</xdr:rowOff>
    </xdr:from>
    <xdr:to>
      <xdr:col>1</xdr:col>
      <xdr:colOff>1409700</xdr:colOff>
      <xdr:row>16</xdr:row>
      <xdr:rowOff>66675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695450" y="260032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228600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1695450" y="4448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228600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1695450" y="4448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15</xdr:row>
      <xdr:rowOff>0</xdr:rowOff>
    </xdr:from>
    <xdr:to>
      <xdr:col>1</xdr:col>
      <xdr:colOff>1409700</xdr:colOff>
      <xdr:row>16</xdr:row>
      <xdr:rowOff>76200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1695450" y="26003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15</xdr:row>
      <xdr:rowOff>0</xdr:rowOff>
    </xdr:from>
    <xdr:to>
      <xdr:col>1</xdr:col>
      <xdr:colOff>1409700</xdr:colOff>
      <xdr:row>16</xdr:row>
      <xdr:rowOff>76200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695450" y="26003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238125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1695450" y="44481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20</xdr:row>
      <xdr:rowOff>0</xdr:rowOff>
    </xdr:from>
    <xdr:to>
      <xdr:col>1</xdr:col>
      <xdr:colOff>1409700</xdr:colOff>
      <xdr:row>20</xdr:row>
      <xdr:rowOff>238125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1695450" y="444817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15</xdr:row>
      <xdr:rowOff>0</xdr:rowOff>
    </xdr:from>
    <xdr:to>
      <xdr:col>1</xdr:col>
      <xdr:colOff>1409700</xdr:colOff>
      <xdr:row>16</xdr:row>
      <xdr:rowOff>76200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695450" y="26003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15</xdr:row>
      <xdr:rowOff>0</xdr:rowOff>
    </xdr:from>
    <xdr:to>
      <xdr:col>1</xdr:col>
      <xdr:colOff>1409700</xdr:colOff>
      <xdr:row>16</xdr:row>
      <xdr:rowOff>76200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695450" y="26003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85725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1695450" y="4933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85725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1695450" y="49339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28575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695450" y="4229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28575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695450" y="422910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38100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1695450" y="59055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38100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1695450" y="590550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15</xdr:row>
      <xdr:rowOff>0</xdr:rowOff>
    </xdr:from>
    <xdr:to>
      <xdr:col>1</xdr:col>
      <xdr:colOff>1409700</xdr:colOff>
      <xdr:row>16</xdr:row>
      <xdr:rowOff>104775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695450" y="26003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15</xdr:row>
      <xdr:rowOff>0</xdr:rowOff>
    </xdr:from>
    <xdr:to>
      <xdr:col>1</xdr:col>
      <xdr:colOff>1409700</xdr:colOff>
      <xdr:row>16</xdr:row>
      <xdr:rowOff>104775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695450" y="26003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25</xdr:row>
      <xdr:rowOff>104775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695450" y="55816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24</xdr:row>
      <xdr:rowOff>0</xdr:rowOff>
    </xdr:from>
    <xdr:to>
      <xdr:col>1</xdr:col>
      <xdr:colOff>1409700</xdr:colOff>
      <xdr:row>25</xdr:row>
      <xdr:rowOff>104775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695450" y="55816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47625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1695450" y="42291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47625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695450" y="422910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28575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1695450" y="59055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25</xdr:row>
      <xdr:rowOff>0</xdr:rowOff>
    </xdr:from>
    <xdr:to>
      <xdr:col>1</xdr:col>
      <xdr:colOff>1409700</xdr:colOff>
      <xdr:row>26</xdr:row>
      <xdr:rowOff>28575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695450" y="59055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38100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1695450" y="42291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19</xdr:row>
      <xdr:rowOff>0</xdr:rowOff>
    </xdr:from>
    <xdr:to>
      <xdr:col>1</xdr:col>
      <xdr:colOff>1409700</xdr:colOff>
      <xdr:row>20</xdr:row>
      <xdr:rowOff>38100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695450" y="4229100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104775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1695450" y="6276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27</xdr:row>
      <xdr:rowOff>0</xdr:rowOff>
    </xdr:from>
    <xdr:to>
      <xdr:col>1</xdr:col>
      <xdr:colOff>1409700</xdr:colOff>
      <xdr:row>28</xdr:row>
      <xdr:rowOff>104775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695450" y="627697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11</xdr:row>
      <xdr:rowOff>0</xdr:rowOff>
    </xdr:from>
    <xdr:to>
      <xdr:col>1</xdr:col>
      <xdr:colOff>1409700</xdr:colOff>
      <xdr:row>12</xdr:row>
      <xdr:rowOff>104775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695450" y="1952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11</xdr:row>
      <xdr:rowOff>0</xdr:rowOff>
    </xdr:from>
    <xdr:to>
      <xdr:col>1</xdr:col>
      <xdr:colOff>1409700</xdr:colOff>
      <xdr:row>12</xdr:row>
      <xdr:rowOff>104775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1695450" y="19526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104775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1695450" y="4933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21</xdr:row>
      <xdr:rowOff>0</xdr:rowOff>
    </xdr:from>
    <xdr:to>
      <xdr:col>1</xdr:col>
      <xdr:colOff>1409700</xdr:colOff>
      <xdr:row>22</xdr:row>
      <xdr:rowOff>104775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1695450" y="4933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74</xdr:row>
      <xdr:rowOff>0</xdr:rowOff>
    </xdr:from>
    <xdr:to>
      <xdr:col>2</xdr:col>
      <xdr:colOff>114300</xdr:colOff>
      <xdr:row>74</xdr:row>
      <xdr:rowOff>0</xdr:rowOff>
    </xdr:to>
    <xdr:sp macro="" textlink="">
      <xdr:nvSpPr>
        <xdr:cNvPr id="46" name="Rectangle 19"/>
        <xdr:cNvSpPr>
          <a:spLocks noChangeArrowheads="1"/>
        </xdr:cNvSpPr>
      </xdr:nvSpPr>
      <xdr:spPr bwMode="auto">
        <a:xfrm>
          <a:off x="3867150" y="19840575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30</xdr:row>
      <xdr:rowOff>0</xdr:rowOff>
    </xdr:from>
    <xdr:to>
      <xdr:col>1</xdr:col>
      <xdr:colOff>1409700</xdr:colOff>
      <xdr:row>31</xdr:row>
      <xdr:rowOff>28575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1695450" y="6810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30</xdr:row>
      <xdr:rowOff>0</xdr:rowOff>
    </xdr:from>
    <xdr:to>
      <xdr:col>1</xdr:col>
      <xdr:colOff>1409700</xdr:colOff>
      <xdr:row>31</xdr:row>
      <xdr:rowOff>28575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1695450" y="6810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41</xdr:row>
      <xdr:rowOff>0</xdr:rowOff>
    </xdr:from>
    <xdr:to>
      <xdr:col>1</xdr:col>
      <xdr:colOff>1409700</xdr:colOff>
      <xdr:row>42</xdr:row>
      <xdr:rowOff>104775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1695450" y="9124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41</xdr:row>
      <xdr:rowOff>0</xdr:rowOff>
    </xdr:from>
    <xdr:to>
      <xdr:col>1</xdr:col>
      <xdr:colOff>1409700</xdr:colOff>
      <xdr:row>42</xdr:row>
      <xdr:rowOff>104775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695450" y="91249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781050</xdr:colOff>
      <xdr:row>67</xdr:row>
      <xdr:rowOff>0</xdr:rowOff>
    </xdr:from>
    <xdr:to>
      <xdr:col>3</xdr:col>
      <xdr:colOff>114300</xdr:colOff>
      <xdr:row>67</xdr:row>
      <xdr:rowOff>0</xdr:rowOff>
    </xdr:to>
    <xdr:sp macro="" textlink="">
      <xdr:nvSpPr>
        <xdr:cNvPr id="51" name="Rectangle 19"/>
        <xdr:cNvSpPr>
          <a:spLocks noChangeArrowheads="1"/>
        </xdr:cNvSpPr>
      </xdr:nvSpPr>
      <xdr:spPr bwMode="auto">
        <a:xfrm>
          <a:off x="4619625" y="18211800"/>
          <a:ext cx="1143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24</xdr:row>
      <xdr:rowOff>95250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695450" y="54197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24</xdr:row>
      <xdr:rowOff>95250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1695450" y="54197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35</xdr:row>
      <xdr:rowOff>104775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695450" y="77057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34</xdr:row>
      <xdr:rowOff>0</xdr:rowOff>
    </xdr:from>
    <xdr:to>
      <xdr:col>1</xdr:col>
      <xdr:colOff>1409700</xdr:colOff>
      <xdr:row>35</xdr:row>
      <xdr:rowOff>104775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1695450" y="77057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781050</xdr:colOff>
      <xdr:row>72</xdr:row>
      <xdr:rowOff>0</xdr:rowOff>
    </xdr:from>
    <xdr:to>
      <xdr:col>4</xdr:col>
      <xdr:colOff>114300</xdr:colOff>
      <xdr:row>72</xdr:row>
      <xdr:rowOff>0</xdr:rowOff>
    </xdr:to>
    <xdr:sp macro="" textlink="">
      <xdr:nvSpPr>
        <xdr:cNvPr id="56" name="Rectangle 19"/>
        <xdr:cNvSpPr>
          <a:spLocks noChangeArrowheads="1"/>
        </xdr:cNvSpPr>
      </xdr:nvSpPr>
      <xdr:spPr bwMode="auto">
        <a:xfrm>
          <a:off x="5400675" y="19354800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104775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1695450" y="6105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26</xdr:row>
      <xdr:rowOff>0</xdr:rowOff>
    </xdr:from>
    <xdr:to>
      <xdr:col>1</xdr:col>
      <xdr:colOff>1409700</xdr:colOff>
      <xdr:row>27</xdr:row>
      <xdr:rowOff>104775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695450" y="6105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39</xdr:row>
      <xdr:rowOff>0</xdr:rowOff>
    </xdr:from>
    <xdr:to>
      <xdr:col>1</xdr:col>
      <xdr:colOff>1409700</xdr:colOff>
      <xdr:row>40</xdr:row>
      <xdr:rowOff>104775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1695450" y="877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39</xdr:row>
      <xdr:rowOff>0</xdr:rowOff>
    </xdr:from>
    <xdr:to>
      <xdr:col>1</xdr:col>
      <xdr:colOff>1409700</xdr:colOff>
      <xdr:row>40</xdr:row>
      <xdr:rowOff>104775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1695450" y="8772525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781050</xdr:colOff>
      <xdr:row>74</xdr:row>
      <xdr:rowOff>0</xdr:rowOff>
    </xdr:from>
    <xdr:to>
      <xdr:col>5</xdr:col>
      <xdr:colOff>114300</xdr:colOff>
      <xdr:row>74</xdr:row>
      <xdr:rowOff>0</xdr:rowOff>
    </xdr:to>
    <xdr:sp macro="" textlink="">
      <xdr:nvSpPr>
        <xdr:cNvPr id="61" name="Rectangle 19"/>
        <xdr:cNvSpPr>
          <a:spLocks noChangeArrowheads="1"/>
        </xdr:cNvSpPr>
      </xdr:nvSpPr>
      <xdr:spPr bwMode="auto">
        <a:xfrm>
          <a:off x="7010400" y="27955875"/>
          <a:ext cx="25717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24</xdr:row>
      <xdr:rowOff>95250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43075" y="11468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23</xdr:row>
      <xdr:rowOff>0</xdr:rowOff>
    </xdr:from>
    <xdr:to>
      <xdr:col>1</xdr:col>
      <xdr:colOff>1409700</xdr:colOff>
      <xdr:row>24</xdr:row>
      <xdr:rowOff>95250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1743075" y="114681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38</xdr:row>
      <xdr:rowOff>0</xdr:rowOff>
    </xdr:from>
    <xdr:to>
      <xdr:col>1</xdr:col>
      <xdr:colOff>1409700</xdr:colOff>
      <xdr:row>39</xdr:row>
      <xdr:rowOff>47625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1743075" y="1546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1333500</xdr:colOff>
      <xdr:row>38</xdr:row>
      <xdr:rowOff>0</xdr:rowOff>
    </xdr:from>
    <xdr:to>
      <xdr:col>1</xdr:col>
      <xdr:colOff>1409700</xdr:colOff>
      <xdr:row>39</xdr:row>
      <xdr:rowOff>47625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1743075" y="154686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tabSelected="1" zoomScaleNormal="100" workbookViewId="0">
      <selection activeCell="F28" sqref="F28"/>
    </sheetView>
  </sheetViews>
  <sheetFormatPr defaultRowHeight="15" x14ac:dyDescent="0.25"/>
  <cols>
    <col min="1" max="1" width="5.109375" style="8" customWidth="1"/>
    <col min="2" max="2" width="18.109375" style="11" customWidth="1"/>
    <col min="3" max="3" width="6.33203125" style="9" customWidth="1"/>
    <col min="4" max="4" width="20.6640625" style="12" customWidth="1"/>
    <col min="5" max="7" width="8.88671875" style="7"/>
    <col min="8" max="16384" width="8.88671875" style="8"/>
  </cols>
  <sheetData>
    <row r="3" spans="1:4" ht="16.5" customHeight="1" x14ac:dyDescent="0.25">
      <c r="B3" s="146" t="s">
        <v>130</v>
      </c>
      <c r="C3" s="146"/>
      <c r="D3" s="146"/>
    </row>
    <row r="4" spans="1:4" x14ac:dyDescent="0.25">
      <c r="C4" s="14"/>
      <c r="D4" s="15"/>
    </row>
    <row r="5" spans="1:4" x14ac:dyDescent="0.25">
      <c r="A5" s="141"/>
      <c r="B5" s="145" t="s">
        <v>131</v>
      </c>
      <c r="C5" s="145"/>
      <c r="D5" s="145"/>
    </row>
    <row r="6" spans="1:4" x14ac:dyDescent="0.25">
      <c r="A6" s="142"/>
      <c r="B6" s="145"/>
      <c r="C6" s="145"/>
      <c r="D6" s="145"/>
    </row>
    <row r="7" spans="1:4" x14ac:dyDescent="0.25">
      <c r="A7" s="13">
        <v>1</v>
      </c>
      <c r="B7" s="16" t="s">
        <v>139</v>
      </c>
      <c r="C7" s="17" t="s">
        <v>142</v>
      </c>
      <c r="D7" s="20">
        <f>'Belo polje'!F9</f>
        <v>0</v>
      </c>
    </row>
    <row r="8" spans="1:4" x14ac:dyDescent="0.25">
      <c r="A8" s="13">
        <v>2</v>
      </c>
      <c r="B8" s="16" t="s">
        <v>140</v>
      </c>
      <c r="C8" s="18" t="s">
        <v>141</v>
      </c>
      <c r="D8" s="20">
        <f>Dobršnik!F9</f>
        <v>0</v>
      </c>
    </row>
    <row r="9" spans="1:4" x14ac:dyDescent="0.25">
      <c r="A9" s="13">
        <v>3</v>
      </c>
      <c r="B9" s="16" t="s">
        <v>132</v>
      </c>
      <c r="C9" s="18" t="s">
        <v>142</v>
      </c>
      <c r="D9" s="20">
        <f>'Bolnica 2'!F9</f>
        <v>0</v>
      </c>
    </row>
    <row r="10" spans="1:4" x14ac:dyDescent="0.25">
      <c r="A10" s="13">
        <v>4</v>
      </c>
      <c r="B10" s="16" t="s">
        <v>143</v>
      </c>
      <c r="C10" s="18" t="s">
        <v>142</v>
      </c>
      <c r="D10" s="20">
        <f>Bolnica!F9</f>
        <v>0</v>
      </c>
    </row>
    <row r="11" spans="1:4" x14ac:dyDescent="0.25">
      <c r="A11" s="13">
        <v>5</v>
      </c>
      <c r="B11" s="16" t="s">
        <v>136</v>
      </c>
      <c r="C11" s="18" t="s">
        <v>144</v>
      </c>
      <c r="D11" s="20">
        <f>'Zdravstveni dom'!F9</f>
        <v>0</v>
      </c>
    </row>
    <row r="12" spans="1:4" x14ac:dyDescent="0.25">
      <c r="A12" s="13">
        <v>6</v>
      </c>
      <c r="B12" s="19" t="s">
        <v>137</v>
      </c>
      <c r="C12" s="18" t="s">
        <v>145</v>
      </c>
      <c r="D12" s="20">
        <f>'Zdravstveni dom 2'!F9</f>
        <v>0</v>
      </c>
    </row>
    <row r="13" spans="1:4" x14ac:dyDescent="0.25">
      <c r="A13" s="13">
        <v>7</v>
      </c>
      <c r="B13" s="16" t="s">
        <v>133</v>
      </c>
      <c r="C13" s="18" t="s">
        <v>142</v>
      </c>
      <c r="D13" s="20">
        <f>Integral!F9</f>
        <v>0</v>
      </c>
    </row>
    <row r="14" spans="1:4" x14ac:dyDescent="0.25">
      <c r="A14" s="13">
        <v>8</v>
      </c>
      <c r="B14" s="16" t="s">
        <v>138</v>
      </c>
      <c r="C14" s="18" t="s">
        <v>146</v>
      </c>
      <c r="D14" s="20">
        <f>Gimnazija!F9</f>
        <v>0</v>
      </c>
    </row>
    <row r="15" spans="1:4" x14ac:dyDescent="0.25">
      <c r="A15" s="13">
        <v>9</v>
      </c>
      <c r="B15" s="16" t="s">
        <v>134</v>
      </c>
      <c r="C15" s="18" t="s">
        <v>144</v>
      </c>
      <c r="D15" s="20">
        <f>'Občina 2'!F9</f>
        <v>0</v>
      </c>
    </row>
    <row r="16" spans="1:4" x14ac:dyDescent="0.25">
      <c r="A16" s="13">
        <v>10</v>
      </c>
      <c r="B16" s="16" t="s">
        <v>147</v>
      </c>
      <c r="C16" s="18" t="s">
        <v>145</v>
      </c>
      <c r="D16" s="20">
        <f>'Občina '!F9</f>
        <v>0</v>
      </c>
    </row>
    <row r="17" spans="1:4" x14ac:dyDescent="0.25">
      <c r="A17" s="13">
        <v>11</v>
      </c>
      <c r="B17" s="16" t="s">
        <v>135</v>
      </c>
      <c r="C17" s="18" t="s">
        <v>142</v>
      </c>
      <c r="D17" s="20">
        <f>'Slovenski javornik'!F9</f>
        <v>0</v>
      </c>
    </row>
    <row r="18" spans="1:4" x14ac:dyDescent="0.25">
      <c r="A18" s="13">
        <v>12</v>
      </c>
      <c r="B18" s="16" t="s">
        <v>148</v>
      </c>
      <c r="C18" s="18" t="s">
        <v>141</v>
      </c>
      <c r="D18" s="20">
        <f>'Koroška bela K'!F9</f>
        <v>0</v>
      </c>
    </row>
    <row r="19" spans="1:4" x14ac:dyDescent="0.25">
      <c r="A19" s="13">
        <v>13</v>
      </c>
      <c r="B19" s="16" t="s">
        <v>149</v>
      </c>
      <c r="C19" s="18" t="s">
        <v>142</v>
      </c>
      <c r="D19" s="20">
        <f>'Koroška bela '!F9</f>
        <v>0</v>
      </c>
    </row>
    <row r="20" spans="1:4" x14ac:dyDescent="0.25">
      <c r="A20" s="13"/>
      <c r="B20" s="143" t="s">
        <v>169</v>
      </c>
      <c r="C20" s="144"/>
      <c r="D20" s="147">
        <f>SUM(D7:D19)</f>
        <v>0</v>
      </c>
    </row>
    <row r="21" spans="1:4" x14ac:dyDescent="0.25">
      <c r="A21" s="13"/>
      <c r="B21" s="143" t="s">
        <v>150</v>
      </c>
      <c r="C21" s="144"/>
      <c r="D21" s="147">
        <f>D20*22%</f>
        <v>0</v>
      </c>
    </row>
    <row r="22" spans="1:4" x14ac:dyDescent="0.25">
      <c r="A22" s="13"/>
      <c r="B22" s="143" t="s">
        <v>151</v>
      </c>
      <c r="C22" s="144"/>
      <c r="D22" s="147">
        <f>D20+D21</f>
        <v>0</v>
      </c>
    </row>
  </sheetData>
  <mergeCells count="6">
    <mergeCell ref="B3:D3"/>
    <mergeCell ref="A5:A6"/>
    <mergeCell ref="B20:C20"/>
    <mergeCell ref="B21:C21"/>
    <mergeCell ref="B22:C22"/>
    <mergeCell ref="B5:D6"/>
  </mergeCells>
  <pageMargins left="0.7" right="0.7" top="0.75" bottom="0.75" header="0.3" footer="0.3"/>
  <pageSetup paperSize="9" scale="76" orientation="portrait" horizontalDpi="4294967295" verticalDpi="4294967295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view="pageBreakPreview" zoomScaleNormal="100" zoomScaleSheetLayoutView="100" workbookViewId="0">
      <selection activeCell="E27" sqref="E27"/>
    </sheetView>
  </sheetViews>
  <sheetFormatPr defaultRowHeight="15" x14ac:dyDescent="0.25"/>
  <cols>
    <col min="1" max="1" width="4.77734375" style="48" customWidth="1"/>
    <col min="2" max="2" width="39.109375" style="26" customWidth="1"/>
    <col min="3" max="3" width="9.6640625" style="10" customWidth="1"/>
    <col min="4" max="4" width="8.6640625" style="47" customWidth="1"/>
    <col min="5" max="5" width="9.33203125" style="47" customWidth="1"/>
    <col min="6" max="6" width="11.6640625" style="47" customWidth="1"/>
    <col min="7" max="16384" width="8.88671875" style="3"/>
  </cols>
  <sheetData>
    <row r="1" spans="1:6" s="1" customFormat="1" ht="14.25" x14ac:dyDescent="0.2">
      <c r="A1" s="21"/>
      <c r="B1" s="22" t="s">
        <v>13</v>
      </c>
      <c r="C1" s="23"/>
      <c r="D1" s="23"/>
      <c r="E1" s="24"/>
      <c r="F1" s="25"/>
    </row>
    <row r="2" spans="1:6" s="1" customFormat="1" ht="14.25" x14ac:dyDescent="0.2">
      <c r="A2" s="21"/>
      <c r="B2" s="26"/>
      <c r="C2" s="23"/>
      <c r="D2" s="23"/>
      <c r="E2" s="24"/>
      <c r="F2" s="25"/>
    </row>
    <row r="3" spans="1:6" s="1" customFormat="1" ht="14.25" x14ac:dyDescent="0.2">
      <c r="A3" s="27" t="s">
        <v>17</v>
      </c>
      <c r="B3" s="28" t="s">
        <v>15</v>
      </c>
      <c r="C3" s="29"/>
      <c r="D3" s="29"/>
      <c r="E3" s="30"/>
      <c r="F3" s="31">
        <f>F28</f>
        <v>0</v>
      </c>
    </row>
    <row r="4" spans="1:6" s="1" customFormat="1" ht="14.25" x14ac:dyDescent="0.2">
      <c r="A4" s="32"/>
      <c r="B4" s="33"/>
      <c r="C4" s="29"/>
      <c r="D4" s="29"/>
      <c r="E4" s="30"/>
      <c r="F4" s="30"/>
    </row>
    <row r="5" spans="1:6" s="1" customFormat="1" ht="14.25" x14ac:dyDescent="0.2">
      <c r="A5" s="27" t="s">
        <v>65</v>
      </c>
      <c r="B5" s="28" t="s">
        <v>74</v>
      </c>
      <c r="C5" s="29"/>
      <c r="D5" s="29"/>
      <c r="E5" s="30"/>
      <c r="F5" s="31">
        <f>F42</f>
        <v>0</v>
      </c>
    </row>
    <row r="6" spans="1:6" s="4" customFormat="1" x14ac:dyDescent="0.2">
      <c r="A6" s="32"/>
      <c r="B6" s="33"/>
      <c r="C6" s="29"/>
      <c r="D6" s="29"/>
      <c r="E6" s="30"/>
      <c r="F6" s="31"/>
    </row>
    <row r="7" spans="1:6" x14ac:dyDescent="0.25">
      <c r="A7" s="27" t="s">
        <v>66</v>
      </c>
      <c r="B7" s="28" t="s">
        <v>73</v>
      </c>
      <c r="C7" s="29"/>
      <c r="D7" s="29"/>
      <c r="E7" s="30"/>
      <c r="F7" s="31">
        <f>F76</f>
        <v>0</v>
      </c>
    </row>
    <row r="8" spans="1:6" x14ac:dyDescent="0.25">
      <c r="A8" s="27" t="s">
        <v>1</v>
      </c>
      <c r="B8" s="28" t="s">
        <v>21</v>
      </c>
      <c r="C8" s="29"/>
      <c r="D8" s="29"/>
      <c r="E8" s="30"/>
      <c r="F8" s="31">
        <f>F134</f>
        <v>0</v>
      </c>
    </row>
    <row r="9" spans="1:6" x14ac:dyDescent="0.25">
      <c r="A9" s="34"/>
      <c r="B9" s="35" t="s">
        <v>0</v>
      </c>
      <c r="C9" s="36"/>
      <c r="D9" s="36"/>
      <c r="E9" s="37"/>
      <c r="F9" s="38">
        <f>SUM(F3:F8)</f>
        <v>0</v>
      </c>
    </row>
    <row r="10" spans="1:6" x14ac:dyDescent="0.25">
      <c r="A10" s="21"/>
      <c r="C10" s="23"/>
      <c r="D10" s="23"/>
      <c r="E10" s="24"/>
      <c r="F10" s="25"/>
    </row>
    <row r="11" spans="1:6" x14ac:dyDescent="0.25">
      <c r="A11" s="39"/>
      <c r="B11" s="39"/>
      <c r="C11" s="39"/>
      <c r="D11" s="39"/>
      <c r="E11" s="39"/>
      <c r="F11" s="39"/>
    </row>
    <row r="12" spans="1:6" ht="15.75" thickBot="1" x14ac:dyDescent="0.3">
      <c r="A12" s="40"/>
      <c r="B12" s="41"/>
      <c r="C12" s="42"/>
      <c r="D12" s="42"/>
      <c r="E12" s="42"/>
      <c r="F12" s="42"/>
    </row>
    <row r="13" spans="1:6" x14ac:dyDescent="0.25">
      <c r="A13" s="43"/>
      <c r="B13" s="22"/>
      <c r="D13" s="23"/>
      <c r="E13" s="44"/>
      <c r="F13" s="45"/>
    </row>
    <row r="14" spans="1:6" x14ac:dyDescent="0.25">
      <c r="A14" s="46" t="s">
        <v>17</v>
      </c>
      <c r="B14" s="22" t="s">
        <v>15</v>
      </c>
    </row>
    <row r="15" spans="1:6" x14ac:dyDescent="0.25">
      <c r="A15" s="46"/>
      <c r="B15" s="22"/>
    </row>
    <row r="16" spans="1:6" x14ac:dyDescent="0.25">
      <c r="A16" s="48" t="s">
        <v>3</v>
      </c>
      <c r="B16" s="26" t="s">
        <v>68</v>
      </c>
      <c r="C16" s="10" t="s">
        <v>2</v>
      </c>
      <c r="D16" s="47">
        <v>1</v>
      </c>
      <c r="F16" s="49">
        <f>D16*E16</f>
        <v>0</v>
      </c>
    </row>
    <row r="17" spans="1:6" x14ac:dyDescent="0.25">
      <c r="B17" s="22"/>
    </row>
    <row r="18" spans="1:6" x14ac:dyDescent="0.25">
      <c r="A18" s="48" t="s">
        <v>4</v>
      </c>
      <c r="B18" s="26" t="s">
        <v>69</v>
      </c>
      <c r="C18" s="10" t="s">
        <v>70</v>
      </c>
      <c r="D18" s="47">
        <v>1.2</v>
      </c>
      <c r="F18" s="49">
        <f>D18*E18</f>
        <v>0</v>
      </c>
    </row>
    <row r="19" spans="1:6" x14ac:dyDescent="0.25">
      <c r="A19" s="46"/>
      <c r="B19" s="22"/>
    </row>
    <row r="20" spans="1:6" ht="39" x14ac:dyDescent="0.25">
      <c r="A20" s="48" t="s">
        <v>5</v>
      </c>
      <c r="B20" s="26" t="s">
        <v>78</v>
      </c>
      <c r="C20" s="10" t="s">
        <v>70</v>
      </c>
      <c r="D20" s="47">
        <v>1.7</v>
      </c>
      <c r="F20" s="49">
        <f>D20*E20</f>
        <v>0</v>
      </c>
    </row>
    <row r="21" spans="1:6" x14ac:dyDescent="0.25">
      <c r="F21" s="49"/>
    </row>
    <row r="22" spans="1:6" ht="26.25" x14ac:dyDescent="0.25">
      <c r="A22" s="48" t="s">
        <v>6</v>
      </c>
      <c r="B22" s="26" t="s">
        <v>75</v>
      </c>
      <c r="C22" s="10" t="s">
        <v>70</v>
      </c>
      <c r="D22" s="47">
        <v>1.7</v>
      </c>
      <c r="F22" s="49">
        <f t="shared" ref="F22" si="0">D22*E22</f>
        <v>0</v>
      </c>
    </row>
    <row r="23" spans="1:6" x14ac:dyDescent="0.25">
      <c r="F23" s="49"/>
    </row>
    <row r="24" spans="1:6" x14ac:dyDescent="0.25">
      <c r="A24" s="48" t="s">
        <v>7</v>
      </c>
      <c r="B24" s="26" t="s">
        <v>72</v>
      </c>
      <c r="C24" s="10" t="s">
        <v>71</v>
      </c>
      <c r="D24" s="47">
        <v>0.25</v>
      </c>
      <c r="F24" s="49">
        <f>D24*E24</f>
        <v>0</v>
      </c>
    </row>
    <row r="26" spans="1:6" ht="26.25" x14ac:dyDescent="0.25">
      <c r="A26" s="48" t="s">
        <v>8</v>
      </c>
      <c r="B26" s="26" t="s">
        <v>80</v>
      </c>
      <c r="C26" s="10" t="s">
        <v>81</v>
      </c>
      <c r="D26" s="47">
        <v>10</v>
      </c>
      <c r="F26" s="49">
        <f>D26*E26</f>
        <v>0</v>
      </c>
    </row>
    <row r="28" spans="1:6" ht="15.75" thickBot="1" x14ac:dyDescent="0.3">
      <c r="A28" s="50"/>
      <c r="B28" s="51" t="s">
        <v>15</v>
      </c>
      <c r="C28" s="52"/>
      <c r="D28" s="53"/>
      <c r="E28" s="54" t="s">
        <v>0</v>
      </c>
      <c r="F28" s="55">
        <f>SUM(F16:F26)</f>
        <v>0</v>
      </c>
    </row>
    <row r="30" spans="1:6" s="1" customFormat="1" ht="14.25" x14ac:dyDescent="0.2">
      <c r="A30" s="48"/>
      <c r="B30" s="26"/>
      <c r="C30" s="10"/>
      <c r="D30" s="47"/>
      <c r="E30" s="47"/>
      <c r="F30" s="47"/>
    </row>
    <row r="31" spans="1:6" s="1" customFormat="1" ht="14.25" x14ac:dyDescent="0.2">
      <c r="A31" s="46" t="s">
        <v>65</v>
      </c>
      <c r="B31" s="22" t="s">
        <v>77</v>
      </c>
      <c r="C31" s="10"/>
      <c r="D31" s="47"/>
      <c r="E31" s="47"/>
      <c r="F31" s="47"/>
    </row>
    <row r="33" spans="1:6" ht="26.25" x14ac:dyDescent="0.25">
      <c r="A33" s="48" t="s">
        <v>3</v>
      </c>
      <c r="B33" s="26" t="s">
        <v>86</v>
      </c>
      <c r="C33" s="10" t="s">
        <v>2</v>
      </c>
      <c r="D33" s="47">
        <v>1</v>
      </c>
      <c r="E33" s="49"/>
      <c r="F33" s="49">
        <f>D33*E33</f>
        <v>0</v>
      </c>
    </row>
    <row r="34" spans="1:6" x14ac:dyDescent="0.25">
      <c r="E34" s="49"/>
      <c r="F34" s="49"/>
    </row>
    <row r="35" spans="1:6" ht="26.25" x14ac:dyDescent="0.25">
      <c r="A35" s="48" t="s">
        <v>4</v>
      </c>
      <c r="B35" s="26" t="s">
        <v>87</v>
      </c>
      <c r="C35" s="10" t="s">
        <v>2</v>
      </c>
      <c r="D35" s="47">
        <v>2</v>
      </c>
      <c r="E35" s="49"/>
      <c r="F35" s="49">
        <f>D35*E35</f>
        <v>0</v>
      </c>
    </row>
    <row r="37" spans="1:6" ht="26.25" x14ac:dyDescent="0.25">
      <c r="A37" s="32" t="s">
        <v>5</v>
      </c>
      <c r="B37" s="26" t="s">
        <v>58</v>
      </c>
      <c r="C37" s="60"/>
      <c r="D37" s="61"/>
      <c r="E37" s="62"/>
      <c r="F37" s="63"/>
    </row>
    <row r="38" spans="1:6" x14ac:dyDescent="0.25">
      <c r="C38" s="10" t="s">
        <v>2</v>
      </c>
      <c r="D38" s="47">
        <v>1</v>
      </c>
      <c r="E38" s="49"/>
      <c r="F38" s="49">
        <f>D38*E38</f>
        <v>0</v>
      </c>
    </row>
    <row r="39" spans="1:6" s="1" customFormat="1" ht="25.5" x14ac:dyDescent="0.2">
      <c r="A39" s="32" t="s">
        <v>6</v>
      </c>
      <c r="B39" s="26" t="s">
        <v>57</v>
      </c>
      <c r="C39" s="60"/>
      <c r="D39" s="61"/>
      <c r="E39" s="62"/>
      <c r="F39" s="63"/>
    </row>
    <row r="40" spans="1:6" s="1" customFormat="1" ht="14.25" x14ac:dyDescent="0.2">
      <c r="A40" s="48"/>
      <c r="B40" s="26"/>
      <c r="C40" s="10" t="s">
        <v>2</v>
      </c>
      <c r="D40" s="47">
        <v>1</v>
      </c>
      <c r="E40" s="49"/>
      <c r="F40" s="49">
        <f>D40*E40</f>
        <v>0</v>
      </c>
    </row>
    <row r="41" spans="1:6" x14ac:dyDescent="0.25">
      <c r="E41" s="49"/>
      <c r="F41" s="49"/>
    </row>
    <row r="42" spans="1:6" ht="15.75" thickBot="1" x14ac:dyDescent="0.3">
      <c r="A42" s="50"/>
      <c r="B42" s="51" t="s">
        <v>77</v>
      </c>
      <c r="C42" s="52"/>
      <c r="D42" s="53"/>
      <c r="E42" s="54" t="s">
        <v>0</v>
      </c>
      <c r="F42" s="55">
        <f>SUM(F33:F40)</f>
        <v>0</v>
      </c>
    </row>
    <row r="44" spans="1:6" x14ac:dyDescent="0.25">
      <c r="A44" s="46" t="s">
        <v>66</v>
      </c>
      <c r="B44" s="22" t="s">
        <v>20</v>
      </c>
    </row>
    <row r="46" spans="1:6" x14ac:dyDescent="0.25">
      <c r="A46" s="64"/>
      <c r="B46" s="65" t="s">
        <v>10</v>
      </c>
      <c r="C46" s="31"/>
      <c r="D46" s="30"/>
      <c r="E46" s="31"/>
      <c r="F46" s="66"/>
    </row>
    <row r="47" spans="1:6" x14ac:dyDescent="0.25">
      <c r="A47" s="64"/>
      <c r="B47" s="67"/>
      <c r="C47" s="31"/>
      <c r="D47" s="30"/>
      <c r="E47" s="31"/>
      <c r="F47" s="66"/>
    </row>
    <row r="48" spans="1:6" ht="26.25" x14ac:dyDescent="0.25">
      <c r="A48" s="68"/>
      <c r="B48" s="33" t="s">
        <v>9</v>
      </c>
      <c r="C48" s="69"/>
      <c r="D48" s="69"/>
      <c r="E48" s="31"/>
      <c r="F48" s="66"/>
    </row>
    <row r="49" spans="1:6" x14ac:dyDescent="0.25">
      <c r="A49" s="68"/>
      <c r="B49" s="33"/>
      <c r="C49" s="69"/>
      <c r="D49" s="69"/>
      <c r="E49" s="31"/>
      <c r="F49" s="66"/>
    </row>
    <row r="50" spans="1:6" ht="51.75" x14ac:dyDescent="0.25">
      <c r="A50" s="70"/>
      <c r="B50" s="26" t="s">
        <v>11</v>
      </c>
      <c r="C50" s="71"/>
      <c r="D50" s="24"/>
      <c r="E50" s="25"/>
      <c r="F50" s="72"/>
    </row>
    <row r="51" spans="1:6" x14ac:dyDescent="0.25">
      <c r="A51" s="70"/>
      <c r="B51" s="26" t="s">
        <v>16</v>
      </c>
      <c r="C51" s="71"/>
      <c r="D51" s="24"/>
      <c r="E51" s="25"/>
      <c r="F51" s="72"/>
    </row>
    <row r="52" spans="1:6" ht="26.25" x14ac:dyDescent="0.25">
      <c r="A52" s="21"/>
      <c r="B52" s="26" t="s">
        <v>12</v>
      </c>
      <c r="C52" s="71"/>
      <c r="D52" s="24"/>
      <c r="E52" s="25"/>
      <c r="F52" s="72"/>
    </row>
    <row r="54" spans="1:6" ht="39" x14ac:dyDescent="0.25">
      <c r="A54" s="48" t="s">
        <v>3</v>
      </c>
      <c r="B54" s="26" t="s">
        <v>61</v>
      </c>
      <c r="C54" s="63"/>
      <c r="D54" s="63"/>
      <c r="E54" s="63"/>
      <c r="F54" s="63"/>
    </row>
    <row r="55" spans="1:6" x14ac:dyDescent="0.25">
      <c r="B55" s="26" t="s">
        <v>50</v>
      </c>
      <c r="C55" s="10" t="s">
        <v>2</v>
      </c>
      <c r="D55" s="47">
        <v>4</v>
      </c>
      <c r="E55" s="49"/>
      <c r="F55" s="49">
        <f>D55*E55</f>
        <v>0</v>
      </c>
    </row>
    <row r="56" spans="1:6" s="5" customFormat="1" ht="14.25" x14ac:dyDescent="0.2">
      <c r="A56" s="73"/>
      <c r="B56" s="26" t="s">
        <v>51</v>
      </c>
      <c r="C56" s="10" t="s">
        <v>2</v>
      </c>
      <c r="D56" s="47">
        <v>4</v>
      </c>
      <c r="E56" s="49"/>
      <c r="F56" s="49">
        <f>D56*E56</f>
        <v>0</v>
      </c>
    </row>
    <row r="57" spans="1:6" s="5" customFormat="1" ht="14.25" x14ac:dyDescent="0.2">
      <c r="A57" s="73"/>
      <c r="B57" s="67"/>
      <c r="C57" s="10"/>
      <c r="D57" s="47"/>
      <c r="E57" s="49"/>
      <c r="F57" s="49"/>
    </row>
    <row r="58" spans="1:6" s="6" customFormat="1" ht="38.25" x14ac:dyDescent="0.2">
      <c r="A58" s="48" t="s">
        <v>4</v>
      </c>
      <c r="B58" s="26" t="s">
        <v>88</v>
      </c>
      <c r="C58" s="10" t="s">
        <v>2</v>
      </c>
      <c r="D58" s="47">
        <v>1</v>
      </c>
      <c r="E58" s="49"/>
      <c r="F58" s="49">
        <f>D58*E58</f>
        <v>0</v>
      </c>
    </row>
    <row r="59" spans="1:6" x14ac:dyDescent="0.25">
      <c r="A59" s="73"/>
      <c r="B59" s="28"/>
      <c r="C59" s="69"/>
      <c r="D59" s="29"/>
      <c r="E59" s="30"/>
      <c r="F59" s="31"/>
    </row>
    <row r="60" spans="1:6" x14ac:dyDescent="0.25">
      <c r="A60" s="73"/>
      <c r="B60" s="28"/>
      <c r="C60" s="74"/>
      <c r="D60" s="75"/>
      <c r="E60" s="76"/>
      <c r="F60" s="31"/>
    </row>
    <row r="61" spans="1:6" ht="26.25" x14ac:dyDescent="0.25">
      <c r="A61" s="48" t="s">
        <v>5</v>
      </c>
      <c r="B61" s="26" t="s">
        <v>60</v>
      </c>
      <c r="C61" s="10" t="s">
        <v>14</v>
      </c>
      <c r="D61" s="47" t="s">
        <v>14</v>
      </c>
      <c r="E61" s="49"/>
      <c r="F61" s="49" t="s">
        <v>14</v>
      </c>
    </row>
    <row r="62" spans="1:6" x14ac:dyDescent="0.25">
      <c r="A62" s="73"/>
      <c r="B62" s="28" t="s">
        <v>62</v>
      </c>
      <c r="C62" s="10" t="s">
        <v>2</v>
      </c>
      <c r="D62" s="47">
        <v>4</v>
      </c>
      <c r="E62" s="49"/>
      <c r="F62" s="49">
        <f>D62*E62</f>
        <v>0</v>
      </c>
    </row>
    <row r="63" spans="1:6" x14ac:dyDescent="0.25">
      <c r="A63" s="73"/>
      <c r="B63" s="28"/>
      <c r="C63" s="74"/>
      <c r="D63" s="75"/>
      <c r="E63" s="76"/>
      <c r="F63" s="31"/>
    </row>
    <row r="64" spans="1:6" ht="64.5" x14ac:dyDescent="0.25">
      <c r="A64" s="48" t="s">
        <v>6</v>
      </c>
      <c r="B64" s="26" t="s">
        <v>63</v>
      </c>
    </row>
    <row r="65" spans="1:6" x14ac:dyDescent="0.25">
      <c r="A65" s="73"/>
      <c r="B65" s="77"/>
      <c r="C65" s="10" t="s">
        <v>2</v>
      </c>
      <c r="D65" s="47">
        <v>1</v>
      </c>
      <c r="E65" s="49"/>
      <c r="F65" s="49">
        <f>D65*E65</f>
        <v>0</v>
      </c>
    </row>
    <row r="66" spans="1:6" ht="51.75" x14ac:dyDescent="0.25">
      <c r="A66" s="48" t="s">
        <v>7</v>
      </c>
      <c r="B66" s="26" t="s">
        <v>52</v>
      </c>
    </row>
    <row r="67" spans="1:6" s="4" customFormat="1" x14ac:dyDescent="0.2">
      <c r="A67" s="73"/>
      <c r="B67" s="77"/>
      <c r="C67" s="10" t="s">
        <v>2</v>
      </c>
      <c r="D67" s="47">
        <v>1</v>
      </c>
      <c r="E67" s="49"/>
      <c r="F67" s="49">
        <f>D67*E67</f>
        <v>0</v>
      </c>
    </row>
    <row r="68" spans="1:6" s="4" customFormat="1" ht="38.25" x14ac:dyDescent="0.2">
      <c r="A68" s="48" t="s">
        <v>8</v>
      </c>
      <c r="B68" s="26" t="s">
        <v>53</v>
      </c>
      <c r="C68" s="10"/>
      <c r="D68" s="47"/>
      <c r="E68" s="49"/>
      <c r="F68" s="49"/>
    </row>
    <row r="69" spans="1:6" s="5" customFormat="1" ht="14.25" x14ac:dyDescent="0.2">
      <c r="A69" s="48"/>
      <c r="B69" s="26" t="s">
        <v>64</v>
      </c>
      <c r="C69" s="10" t="s">
        <v>2</v>
      </c>
      <c r="D69" s="47">
        <v>1</v>
      </c>
      <c r="E69" s="49"/>
      <c r="F69" s="49">
        <f>D69*E69</f>
        <v>0</v>
      </c>
    </row>
    <row r="70" spans="1:6" s="5" customFormat="1" ht="14.25" x14ac:dyDescent="0.2">
      <c r="A70" s="48"/>
      <c r="B70" s="26"/>
      <c r="C70" s="10"/>
      <c r="D70" s="47"/>
      <c r="E70" s="49"/>
      <c r="F70" s="49"/>
    </row>
    <row r="71" spans="1:6" s="5" customFormat="1" ht="38.25" x14ac:dyDescent="0.2">
      <c r="A71" s="48" t="s">
        <v>79</v>
      </c>
      <c r="B71" s="78" t="s">
        <v>82</v>
      </c>
      <c r="C71" s="10"/>
      <c r="D71" s="47"/>
      <c r="E71" s="49"/>
      <c r="F71" s="49"/>
    </row>
    <row r="72" spans="1:6" s="5" customFormat="1" ht="14.25" x14ac:dyDescent="0.2">
      <c r="A72" s="48"/>
      <c r="B72" s="26"/>
      <c r="C72" s="10" t="s">
        <v>71</v>
      </c>
      <c r="D72" s="47">
        <v>1</v>
      </c>
      <c r="E72" s="49"/>
      <c r="F72" s="49">
        <f>D72*E72</f>
        <v>0</v>
      </c>
    </row>
    <row r="73" spans="1:6" x14ac:dyDescent="0.25">
      <c r="E73" s="49"/>
      <c r="F73" s="49"/>
    </row>
    <row r="74" spans="1:6" ht="26.25" x14ac:dyDescent="0.25">
      <c r="A74" s="48" t="s">
        <v>83</v>
      </c>
      <c r="B74" s="26" t="s">
        <v>84</v>
      </c>
      <c r="C74" s="10" t="s">
        <v>2</v>
      </c>
      <c r="D74" s="47">
        <v>1</v>
      </c>
      <c r="E74" s="49"/>
      <c r="F74" s="49">
        <f>D74*E74</f>
        <v>0</v>
      </c>
    </row>
    <row r="75" spans="1:6" x14ac:dyDescent="0.25">
      <c r="E75" s="49"/>
      <c r="F75" s="49"/>
    </row>
    <row r="76" spans="1:6" ht="15.75" thickBot="1" x14ac:dyDescent="0.3">
      <c r="A76" s="50"/>
      <c r="B76" s="51" t="s">
        <v>20</v>
      </c>
      <c r="C76" s="52"/>
      <c r="D76" s="53"/>
      <c r="E76" s="54" t="s">
        <v>0</v>
      </c>
      <c r="F76" s="55">
        <f>SUM(F55:F75)</f>
        <v>0</v>
      </c>
    </row>
    <row r="78" spans="1:6" s="2" customFormat="1" ht="14.25" x14ac:dyDescent="0.2">
      <c r="A78" s="48"/>
      <c r="B78" s="26"/>
      <c r="C78" s="10"/>
      <c r="D78" s="47"/>
      <c r="E78" s="47"/>
      <c r="F78" s="47"/>
    </row>
    <row r="79" spans="1:6" s="2" customFormat="1" ht="14.25" x14ac:dyDescent="0.2">
      <c r="A79" s="22" t="s">
        <v>67</v>
      </c>
      <c r="B79" s="22" t="s">
        <v>21</v>
      </c>
      <c r="C79" s="63"/>
      <c r="D79" s="79"/>
      <c r="E79" s="47"/>
      <c r="F79" s="47"/>
    </row>
    <row r="80" spans="1:6" s="2" customFormat="1" ht="14.25" x14ac:dyDescent="0.2">
      <c r="A80" s="80"/>
      <c r="B80" s="81"/>
      <c r="C80" s="63"/>
      <c r="D80" s="79"/>
      <c r="E80" s="47"/>
      <c r="F80" s="47"/>
    </row>
    <row r="81" spans="1:6" x14ac:dyDescent="0.25">
      <c r="A81" s="82" t="s">
        <v>3</v>
      </c>
      <c r="B81" s="83" t="s">
        <v>22</v>
      </c>
      <c r="C81" s="63"/>
      <c r="D81" s="79"/>
    </row>
    <row r="82" spans="1:6" x14ac:dyDescent="0.25">
      <c r="A82" s="82"/>
      <c r="B82" s="83" t="s">
        <v>23</v>
      </c>
      <c r="C82" s="63"/>
      <c r="D82" s="79"/>
    </row>
    <row r="83" spans="1:6" x14ac:dyDescent="0.25">
      <c r="A83" s="82"/>
      <c r="B83" s="84" t="s">
        <v>24</v>
      </c>
      <c r="C83" s="63"/>
      <c r="D83" s="79"/>
    </row>
    <row r="84" spans="1:6" x14ac:dyDescent="0.25">
      <c r="A84" s="82"/>
      <c r="B84" s="84" t="s">
        <v>156</v>
      </c>
      <c r="C84" s="63"/>
      <c r="D84" s="79"/>
    </row>
    <row r="85" spans="1:6" x14ac:dyDescent="0.25">
      <c r="A85" s="82"/>
      <c r="B85" s="84" t="s">
        <v>157</v>
      </c>
      <c r="C85" s="63"/>
      <c r="D85" s="79"/>
    </row>
    <row r="86" spans="1:6" x14ac:dyDescent="0.25">
      <c r="A86" s="82"/>
      <c r="B86" s="84" t="s">
        <v>158</v>
      </c>
      <c r="C86" s="63"/>
      <c r="D86" s="79"/>
    </row>
    <row r="87" spans="1:6" x14ac:dyDescent="0.25">
      <c r="A87" s="85"/>
      <c r="B87" s="84" t="s">
        <v>159</v>
      </c>
      <c r="C87" s="63"/>
      <c r="D87" s="79"/>
    </row>
    <row r="88" spans="1:6" ht="26.25" x14ac:dyDescent="0.25">
      <c r="A88" s="85"/>
      <c r="B88" s="84" t="s">
        <v>160</v>
      </c>
      <c r="C88" s="63"/>
      <c r="D88" s="79"/>
    </row>
    <row r="89" spans="1:6" x14ac:dyDescent="0.25">
      <c r="A89" s="85"/>
      <c r="B89" s="84" t="s">
        <v>161</v>
      </c>
      <c r="C89" s="63"/>
      <c r="D89" s="79"/>
    </row>
    <row r="90" spans="1:6" x14ac:dyDescent="0.25">
      <c r="A90" s="85"/>
      <c r="B90" s="84" t="s">
        <v>162</v>
      </c>
      <c r="C90" s="63"/>
      <c r="D90" s="79"/>
    </row>
    <row r="91" spans="1:6" x14ac:dyDescent="0.25">
      <c r="A91" s="85"/>
      <c r="B91" s="84" t="s">
        <v>163</v>
      </c>
      <c r="C91" s="63"/>
      <c r="D91" s="79"/>
    </row>
    <row r="92" spans="1:6" x14ac:dyDescent="0.25">
      <c r="A92" s="85"/>
      <c r="B92" s="84" t="s">
        <v>164</v>
      </c>
      <c r="C92" s="63"/>
      <c r="D92" s="79"/>
    </row>
    <row r="93" spans="1:6" ht="29.25" customHeight="1" x14ac:dyDescent="0.25">
      <c r="A93" s="85"/>
      <c r="B93" s="84" t="s">
        <v>165</v>
      </c>
      <c r="C93" s="86"/>
      <c r="D93" s="79"/>
    </row>
    <row r="94" spans="1:6" ht="26.25" x14ac:dyDescent="0.25">
      <c r="A94" s="85"/>
      <c r="B94" s="84" t="s">
        <v>166</v>
      </c>
      <c r="C94" s="63"/>
      <c r="D94" s="79"/>
    </row>
    <row r="95" spans="1:6" ht="26.25" x14ac:dyDescent="0.25">
      <c r="A95" s="85"/>
      <c r="B95" s="84" t="s">
        <v>167</v>
      </c>
      <c r="C95" s="63"/>
      <c r="D95" s="79"/>
    </row>
    <row r="96" spans="1:6" x14ac:dyDescent="0.25">
      <c r="A96" s="85"/>
      <c r="B96" s="87"/>
      <c r="C96" s="88" t="s">
        <v>2</v>
      </c>
      <c r="D96" s="89">
        <v>3</v>
      </c>
      <c r="E96" s="31"/>
      <c r="F96" s="49">
        <f>D96*E96</f>
        <v>0</v>
      </c>
    </row>
    <row r="97" spans="1:7" x14ac:dyDescent="0.25">
      <c r="A97" s="85"/>
      <c r="B97" s="90"/>
      <c r="C97" s="63"/>
      <c r="D97" s="79"/>
    </row>
    <row r="98" spans="1:7" x14ac:dyDescent="0.25">
      <c r="A98" s="82" t="s">
        <v>4</v>
      </c>
      <c r="B98" s="83" t="s">
        <v>25</v>
      </c>
      <c r="C98" s="63"/>
      <c r="D98" s="79"/>
    </row>
    <row r="99" spans="1:7" x14ac:dyDescent="0.25">
      <c r="A99" s="80"/>
      <c r="B99" s="87"/>
      <c r="C99" s="88" t="s">
        <v>2</v>
      </c>
      <c r="D99" s="89">
        <v>1</v>
      </c>
      <c r="E99" s="31"/>
      <c r="F99" s="49">
        <f>D99*E99</f>
        <v>0</v>
      </c>
    </row>
    <row r="100" spans="1:7" x14ac:dyDescent="0.25">
      <c r="A100" s="85"/>
      <c r="B100" s="83"/>
      <c r="C100" s="63"/>
      <c r="D100" s="79"/>
    </row>
    <row r="101" spans="1:7" s="5" customFormat="1" ht="14.25" x14ac:dyDescent="0.2">
      <c r="A101" s="82" t="s">
        <v>5</v>
      </c>
      <c r="B101" s="83" t="s">
        <v>32</v>
      </c>
      <c r="C101" s="63"/>
      <c r="D101" s="79"/>
      <c r="E101" s="47"/>
      <c r="F101" s="47"/>
      <c r="G101" s="5" t="s">
        <v>14</v>
      </c>
    </row>
    <row r="102" spans="1:7" s="5" customFormat="1" ht="25.5" x14ac:dyDescent="0.2">
      <c r="A102" s="85"/>
      <c r="B102" s="91" t="s">
        <v>31</v>
      </c>
      <c r="C102" s="63"/>
      <c r="D102" s="79"/>
      <c r="E102" s="47"/>
      <c r="F102" s="47"/>
    </row>
    <row r="103" spans="1:7" x14ac:dyDescent="0.25">
      <c r="A103" s="80"/>
      <c r="B103" s="91" t="s">
        <v>26</v>
      </c>
      <c r="C103" s="63"/>
      <c r="D103" s="63"/>
      <c r="E103" s="63"/>
      <c r="F103" s="63"/>
    </row>
    <row r="104" spans="1:7" ht="26.25" x14ac:dyDescent="0.25">
      <c r="A104" s="80"/>
      <c r="B104" s="91" t="s">
        <v>27</v>
      </c>
      <c r="C104" s="63"/>
      <c r="D104" s="89"/>
    </row>
    <row r="105" spans="1:7" x14ac:dyDescent="0.25">
      <c r="A105" s="80"/>
      <c r="B105" s="91" t="s">
        <v>28</v>
      </c>
      <c r="C105" s="63"/>
      <c r="D105" s="89"/>
    </row>
    <row r="106" spans="1:7" x14ac:dyDescent="0.25">
      <c r="A106" s="80"/>
      <c r="B106" s="91" t="s">
        <v>29</v>
      </c>
      <c r="C106" s="63"/>
      <c r="D106" s="89"/>
      <c r="E106" s="31"/>
      <c r="F106" s="49"/>
    </row>
    <row r="107" spans="1:7" x14ac:dyDescent="0.25">
      <c r="A107" s="80" t="s">
        <v>14</v>
      </c>
      <c r="B107" s="91" t="s">
        <v>30</v>
      </c>
      <c r="C107" s="63"/>
      <c r="D107" s="89"/>
    </row>
    <row r="108" spans="1:7" x14ac:dyDescent="0.25">
      <c r="A108" s="80"/>
      <c r="B108" s="91" t="s">
        <v>18</v>
      </c>
      <c r="C108" s="63"/>
      <c r="D108" s="89"/>
    </row>
    <row r="109" spans="1:7" x14ac:dyDescent="0.25">
      <c r="A109" s="80"/>
      <c r="B109" s="91" t="s">
        <v>19</v>
      </c>
      <c r="C109" s="63"/>
      <c r="D109" s="89"/>
    </row>
    <row r="110" spans="1:7" x14ac:dyDescent="0.25">
      <c r="A110" s="80"/>
      <c r="B110" s="91"/>
      <c r="C110" s="88" t="s">
        <v>2</v>
      </c>
      <c r="D110" s="89">
        <v>3</v>
      </c>
      <c r="E110" s="31"/>
      <c r="F110" s="49">
        <f>D110*E110</f>
        <v>0</v>
      </c>
    </row>
    <row r="111" spans="1:7" x14ac:dyDescent="0.25">
      <c r="A111" s="80"/>
      <c r="B111" s="91"/>
      <c r="C111" s="63"/>
      <c r="D111" s="89"/>
      <c r="E111" s="31"/>
      <c r="F111" s="49"/>
    </row>
    <row r="112" spans="1:7" x14ac:dyDescent="0.25">
      <c r="A112" s="80" t="s">
        <v>6</v>
      </c>
      <c r="B112" s="83" t="s">
        <v>33</v>
      </c>
      <c r="C112" s="63"/>
      <c r="D112" s="89"/>
    </row>
    <row r="113" spans="1:6" x14ac:dyDescent="0.25">
      <c r="A113" s="80"/>
      <c r="B113" s="91"/>
      <c r="C113" s="88" t="s">
        <v>2</v>
      </c>
      <c r="D113" s="89">
        <v>3</v>
      </c>
      <c r="E113" s="31"/>
      <c r="F113" s="49">
        <f>D113*E113</f>
        <v>0</v>
      </c>
    </row>
    <row r="114" spans="1:6" x14ac:dyDescent="0.25">
      <c r="A114" s="80"/>
      <c r="B114" s="91"/>
      <c r="C114" s="88"/>
      <c r="D114" s="89"/>
      <c r="E114" s="31"/>
      <c r="F114" s="49"/>
    </row>
    <row r="115" spans="1:6" x14ac:dyDescent="0.25">
      <c r="A115" s="80" t="s">
        <v>7</v>
      </c>
      <c r="B115" s="83" t="s">
        <v>34</v>
      </c>
      <c r="C115" s="88"/>
      <c r="D115" s="89"/>
      <c r="E115" s="31"/>
      <c r="F115" s="49"/>
    </row>
    <row r="116" spans="1:6" x14ac:dyDescent="0.25">
      <c r="A116" s="80"/>
      <c r="B116" s="91" t="s">
        <v>35</v>
      </c>
      <c r="C116" s="88"/>
      <c r="D116" s="89"/>
      <c r="E116" s="31"/>
      <c r="F116" s="49"/>
    </row>
    <row r="117" spans="1:6" x14ac:dyDescent="0.25">
      <c r="A117" s="80"/>
      <c r="B117" s="91" t="s">
        <v>36</v>
      </c>
      <c r="C117" s="88"/>
      <c r="D117" s="89"/>
      <c r="E117" s="31"/>
      <c r="F117" s="49"/>
    </row>
    <row r="118" spans="1:6" x14ac:dyDescent="0.25">
      <c r="A118" s="80"/>
      <c r="B118" s="91" t="s">
        <v>37</v>
      </c>
      <c r="C118" s="63"/>
      <c r="D118" s="89"/>
    </row>
    <row r="119" spans="1:6" x14ac:dyDescent="0.25">
      <c r="A119" s="80"/>
      <c r="B119" s="91" t="s">
        <v>38</v>
      </c>
      <c r="C119" s="63"/>
      <c r="D119" s="89"/>
    </row>
    <row r="120" spans="1:6" x14ac:dyDescent="0.25">
      <c r="A120" s="80"/>
      <c r="B120" s="91" t="s">
        <v>39</v>
      </c>
      <c r="C120" s="63"/>
      <c r="D120" s="63"/>
      <c r="E120" s="63"/>
      <c r="F120" s="63"/>
    </row>
    <row r="121" spans="1:6" x14ac:dyDescent="0.25">
      <c r="A121" s="80"/>
      <c r="B121" s="91" t="s">
        <v>40</v>
      </c>
      <c r="C121" s="63"/>
      <c r="D121" s="63"/>
      <c r="E121" s="63"/>
      <c r="F121" s="63"/>
    </row>
    <row r="122" spans="1:6" x14ac:dyDescent="0.25">
      <c r="A122" s="80"/>
      <c r="B122" s="91" t="s">
        <v>54</v>
      </c>
      <c r="C122" s="63"/>
      <c r="D122" s="63"/>
      <c r="E122" s="63"/>
      <c r="F122" s="63"/>
    </row>
    <row r="123" spans="1:6" x14ac:dyDescent="0.25">
      <c r="A123" s="80"/>
      <c r="B123" s="91" t="s">
        <v>41</v>
      </c>
      <c r="C123" s="63"/>
      <c r="D123" s="63"/>
      <c r="E123" s="63"/>
      <c r="F123" s="63"/>
    </row>
    <row r="124" spans="1:6" x14ac:dyDescent="0.25">
      <c r="A124" s="80"/>
      <c r="B124" s="91" t="s">
        <v>42</v>
      </c>
      <c r="C124" s="63"/>
      <c r="D124" s="63"/>
      <c r="E124" s="63"/>
      <c r="F124" s="63"/>
    </row>
    <row r="125" spans="1:6" x14ac:dyDescent="0.25">
      <c r="A125" s="80"/>
      <c r="B125" s="91" t="s">
        <v>43</v>
      </c>
      <c r="C125" s="63"/>
      <c r="D125" s="63"/>
      <c r="E125" s="63"/>
      <c r="F125" s="63"/>
    </row>
    <row r="126" spans="1:6" ht="26.25" x14ac:dyDescent="0.25">
      <c r="A126" s="64"/>
      <c r="B126" s="92" t="s">
        <v>44</v>
      </c>
      <c r="C126" s="31"/>
      <c r="D126" s="31" t="s">
        <v>14</v>
      </c>
      <c r="F126" s="47" t="s">
        <v>14</v>
      </c>
    </row>
    <row r="127" spans="1:6" x14ac:dyDescent="0.25">
      <c r="B127" s="91" t="s">
        <v>45</v>
      </c>
    </row>
    <row r="128" spans="1:6" ht="26.25" x14ac:dyDescent="0.25">
      <c r="B128" s="91" t="s">
        <v>46</v>
      </c>
    </row>
    <row r="129" spans="1:6" x14ac:dyDescent="0.25">
      <c r="B129" s="91" t="s">
        <v>47</v>
      </c>
    </row>
    <row r="130" spans="1:6" x14ac:dyDescent="0.25">
      <c r="B130" s="87" t="s">
        <v>48</v>
      </c>
    </row>
    <row r="131" spans="1:6" x14ac:dyDescent="0.25">
      <c r="B131" s="87" t="s">
        <v>49</v>
      </c>
    </row>
    <row r="132" spans="1:6" x14ac:dyDescent="0.25">
      <c r="B132" s="87"/>
      <c r="C132" s="88" t="s">
        <v>2</v>
      </c>
      <c r="D132" s="89">
        <v>1</v>
      </c>
      <c r="E132" s="31"/>
      <c r="F132" s="49">
        <f>D132*E132</f>
        <v>0</v>
      </c>
    </row>
    <row r="133" spans="1:6" x14ac:dyDescent="0.25">
      <c r="B133" s="87"/>
    </row>
    <row r="134" spans="1:6" ht="15.75" thickBot="1" x14ac:dyDescent="0.3">
      <c r="A134" s="93"/>
      <c r="B134" s="94" t="s">
        <v>76</v>
      </c>
      <c r="C134" s="95"/>
      <c r="D134" s="96"/>
      <c r="E134" s="96"/>
      <c r="F134" s="55">
        <f>SUM(F81:F133)</f>
        <v>0</v>
      </c>
    </row>
  </sheetData>
  <pageMargins left="0.70866141732283472" right="0.70866141732283472" top="0.74803149606299213" bottom="0.74803149606299213" header="0.31496062992125984" footer="0.31496062992125984"/>
  <pageSetup paperSize="9" scale="76" orientation="portrait" horizontalDpi="4294967295" verticalDpi="4294967295" r:id="rId1"/>
  <rowBreaks count="2" manualBreakCount="2">
    <brk id="43" max="6" man="1"/>
    <brk id="78" max="5" man="1"/>
  </rowBreaks>
  <colBreaks count="1" manualBreakCount="1">
    <brk id="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view="pageBreakPreview" zoomScaleNormal="100" zoomScaleSheetLayoutView="100" workbookViewId="0">
      <selection activeCell="E21" sqref="E21"/>
    </sheetView>
  </sheetViews>
  <sheetFormatPr defaultColWidth="10.77734375" defaultRowHeight="15" x14ac:dyDescent="0.25"/>
  <cols>
    <col min="1" max="1" width="4.21875" style="48" customWidth="1"/>
    <col min="2" max="2" width="32.88671875" style="26" customWidth="1"/>
    <col min="3" max="3" width="6.5546875" style="47" customWidth="1"/>
    <col min="4" max="4" width="9" style="47" customWidth="1"/>
    <col min="5" max="5" width="11.109375" style="47" customWidth="1"/>
    <col min="6" max="6" width="10.77734375" style="63"/>
    <col min="7" max="16384" width="10.77734375" style="3"/>
  </cols>
  <sheetData>
    <row r="1" spans="1:6" s="1" customFormat="1" ht="14.25" x14ac:dyDescent="0.2">
      <c r="A1" s="21"/>
      <c r="B1" s="22" t="s">
        <v>13</v>
      </c>
      <c r="C1" s="23"/>
      <c r="D1" s="23"/>
      <c r="E1" s="24"/>
      <c r="F1" s="25"/>
    </row>
    <row r="2" spans="1:6" s="1" customFormat="1" ht="14.25" x14ac:dyDescent="0.2">
      <c r="A2" s="21"/>
      <c r="B2" s="26"/>
      <c r="C2" s="23"/>
      <c r="D2" s="23"/>
      <c r="E2" s="24"/>
      <c r="F2" s="25"/>
    </row>
    <row r="3" spans="1:6" s="1" customFormat="1" ht="14.25" x14ac:dyDescent="0.2">
      <c r="A3" s="27" t="s">
        <v>17</v>
      </c>
      <c r="B3" s="28" t="s">
        <v>15</v>
      </c>
      <c r="C3" s="29"/>
      <c r="D3" s="29"/>
      <c r="E3" s="30"/>
      <c r="F3" s="31">
        <f>F26</f>
        <v>0</v>
      </c>
    </row>
    <row r="4" spans="1:6" s="1" customFormat="1" ht="14.25" x14ac:dyDescent="0.2">
      <c r="A4" s="32"/>
      <c r="B4" s="33"/>
      <c r="C4" s="29"/>
      <c r="D4" s="29"/>
      <c r="E4" s="30"/>
      <c r="F4" s="30"/>
    </row>
    <row r="5" spans="1:6" s="1" customFormat="1" ht="14.25" x14ac:dyDescent="0.2">
      <c r="A5" s="27" t="s">
        <v>65</v>
      </c>
      <c r="B5" s="28" t="s">
        <v>74</v>
      </c>
      <c r="C5" s="29"/>
      <c r="D5" s="29"/>
      <c r="E5" s="30"/>
      <c r="F5" s="31">
        <f>F41</f>
        <v>0</v>
      </c>
    </row>
    <row r="6" spans="1:6" s="4" customFormat="1" x14ac:dyDescent="0.2">
      <c r="A6" s="32"/>
      <c r="B6" s="33"/>
      <c r="C6" s="29"/>
      <c r="D6" s="29"/>
      <c r="E6" s="30"/>
      <c r="F6" s="31"/>
    </row>
    <row r="7" spans="1:6" x14ac:dyDescent="0.25">
      <c r="A7" s="27" t="s">
        <v>66</v>
      </c>
      <c r="B7" s="28" t="s">
        <v>73</v>
      </c>
      <c r="C7" s="29"/>
      <c r="D7" s="29"/>
      <c r="E7" s="30"/>
      <c r="F7" s="31">
        <f>F75</f>
        <v>0</v>
      </c>
    </row>
    <row r="8" spans="1:6" x14ac:dyDescent="0.25">
      <c r="A8" s="27" t="s">
        <v>1</v>
      </c>
      <c r="B8" s="28" t="s">
        <v>21</v>
      </c>
      <c r="C8" s="29"/>
      <c r="D8" s="29"/>
      <c r="E8" s="30"/>
      <c r="F8" s="31">
        <f>F132</f>
        <v>0</v>
      </c>
    </row>
    <row r="9" spans="1:6" x14ac:dyDescent="0.25">
      <c r="A9" s="34"/>
      <c r="B9" s="35" t="s">
        <v>0</v>
      </c>
      <c r="C9" s="36"/>
      <c r="D9" s="36"/>
      <c r="E9" s="37"/>
      <c r="F9" s="38">
        <f>SUM(F3:F8)</f>
        <v>0</v>
      </c>
    </row>
    <row r="10" spans="1:6" x14ac:dyDescent="0.25">
      <c r="A10" s="21"/>
      <c r="C10" s="23"/>
      <c r="D10" s="23"/>
      <c r="E10" s="24"/>
      <c r="F10" s="25"/>
    </row>
    <row r="11" spans="1:6" x14ac:dyDescent="0.25">
      <c r="A11" s="39"/>
      <c r="B11" s="39"/>
      <c r="C11" s="39"/>
      <c r="D11" s="39"/>
      <c r="E11" s="39"/>
      <c r="F11" s="39"/>
    </row>
    <row r="12" spans="1:6" ht="15.75" thickBot="1" x14ac:dyDescent="0.3">
      <c r="A12" s="40"/>
      <c r="B12" s="41"/>
      <c r="C12" s="42"/>
      <c r="D12" s="42"/>
      <c r="E12" s="42"/>
      <c r="F12" s="42"/>
    </row>
    <row r="13" spans="1:6" x14ac:dyDescent="0.25">
      <c r="A13" s="43"/>
      <c r="B13" s="22"/>
      <c r="C13" s="10"/>
      <c r="D13" s="23"/>
      <c r="E13" s="44"/>
      <c r="F13" s="45"/>
    </row>
    <row r="14" spans="1:6" x14ac:dyDescent="0.25">
      <c r="A14" s="46" t="s">
        <v>17</v>
      </c>
      <c r="B14" s="22" t="s">
        <v>15</v>
      </c>
      <c r="C14" s="10"/>
      <c r="F14" s="47"/>
    </row>
    <row r="15" spans="1:6" x14ac:dyDescent="0.25">
      <c r="A15" s="46"/>
      <c r="B15" s="22"/>
      <c r="C15" s="10"/>
      <c r="F15" s="47"/>
    </row>
    <row r="16" spans="1:6" x14ac:dyDescent="0.25">
      <c r="A16" s="48" t="s">
        <v>3</v>
      </c>
      <c r="B16" s="26" t="s">
        <v>68</v>
      </c>
      <c r="C16" s="10" t="s">
        <v>2</v>
      </c>
      <c r="D16" s="47">
        <v>1</v>
      </c>
      <c r="F16" s="49">
        <f>D16*E16</f>
        <v>0</v>
      </c>
    </row>
    <row r="17" spans="1:6" x14ac:dyDescent="0.25">
      <c r="B17" s="22"/>
      <c r="C17" s="10"/>
      <c r="F17" s="47"/>
    </row>
    <row r="18" spans="1:6" ht="26.25" x14ac:dyDescent="0.25">
      <c r="A18" s="48" t="s">
        <v>4</v>
      </c>
      <c r="B18" s="26" t="s">
        <v>69</v>
      </c>
      <c r="C18" s="10" t="s">
        <v>70</v>
      </c>
      <c r="D18" s="47">
        <v>1.2</v>
      </c>
      <c r="F18" s="49">
        <f>D18*E18</f>
        <v>0</v>
      </c>
    </row>
    <row r="19" spans="1:6" x14ac:dyDescent="0.25">
      <c r="A19" s="46"/>
      <c r="B19" s="22"/>
      <c r="C19" s="10"/>
      <c r="F19" s="49"/>
    </row>
    <row r="20" spans="1:6" ht="26.25" x14ac:dyDescent="0.25">
      <c r="A20" s="48" t="s">
        <v>5</v>
      </c>
      <c r="B20" s="26" t="s">
        <v>75</v>
      </c>
      <c r="C20" s="10" t="s">
        <v>70</v>
      </c>
      <c r="D20" s="47">
        <v>0.14000000000000001</v>
      </c>
      <c r="F20" s="49">
        <f t="shared" ref="F20" si="0">D20*E20</f>
        <v>0</v>
      </c>
    </row>
    <row r="21" spans="1:6" x14ac:dyDescent="0.25">
      <c r="C21" s="10"/>
      <c r="F21" s="47"/>
    </row>
    <row r="22" spans="1:6" ht="26.25" x14ac:dyDescent="0.25">
      <c r="A22" s="48" t="s">
        <v>6</v>
      </c>
      <c r="B22" s="26" t="s">
        <v>72</v>
      </c>
      <c r="C22" s="10" t="s">
        <v>71</v>
      </c>
      <c r="D22" s="47">
        <v>0.25</v>
      </c>
      <c r="F22" s="49">
        <f>D22*E22</f>
        <v>0</v>
      </c>
    </row>
    <row r="23" spans="1:6" x14ac:dyDescent="0.25">
      <c r="C23" s="10"/>
      <c r="F23" s="47"/>
    </row>
    <row r="24" spans="1:6" ht="26.25" x14ac:dyDescent="0.25">
      <c r="A24" s="48" t="s">
        <v>7</v>
      </c>
      <c r="B24" s="26" t="s">
        <v>89</v>
      </c>
      <c r="C24" s="10" t="s">
        <v>71</v>
      </c>
      <c r="D24" s="47">
        <v>0.25</v>
      </c>
      <c r="F24" s="49">
        <f>D24*E24</f>
        <v>0</v>
      </c>
    </row>
    <row r="25" spans="1:6" x14ac:dyDescent="0.25">
      <c r="C25" s="10"/>
      <c r="F25" s="49"/>
    </row>
    <row r="26" spans="1:6" ht="15.75" thickBot="1" x14ac:dyDescent="0.3">
      <c r="A26" s="50"/>
      <c r="B26" s="51" t="s">
        <v>15</v>
      </c>
      <c r="C26" s="52"/>
      <c r="D26" s="53"/>
      <c r="E26" s="54" t="s">
        <v>0</v>
      </c>
      <c r="F26" s="55">
        <f>SUM(F16:F24)</f>
        <v>0</v>
      </c>
    </row>
    <row r="27" spans="1:6" x14ac:dyDescent="0.25">
      <c r="C27" s="10"/>
      <c r="F27" s="47"/>
    </row>
    <row r="28" spans="1:6" x14ac:dyDescent="0.25">
      <c r="A28" s="56"/>
      <c r="B28" s="57"/>
      <c r="C28" s="58"/>
      <c r="D28" s="59"/>
      <c r="E28" s="59"/>
      <c r="F28" s="47"/>
    </row>
    <row r="29" spans="1:6" x14ac:dyDescent="0.25">
      <c r="C29" s="10"/>
      <c r="F29" s="47"/>
    </row>
    <row r="30" spans="1:6" x14ac:dyDescent="0.25">
      <c r="A30" s="46" t="s">
        <v>65</v>
      </c>
      <c r="B30" s="22" t="s">
        <v>77</v>
      </c>
      <c r="C30" s="10"/>
      <c r="F30" s="47"/>
    </row>
    <row r="31" spans="1:6" x14ac:dyDescent="0.25">
      <c r="C31" s="10"/>
      <c r="F31" s="47"/>
    </row>
    <row r="32" spans="1:6" ht="26.25" x14ac:dyDescent="0.25">
      <c r="A32" s="48" t="s">
        <v>3</v>
      </c>
      <c r="B32" s="26" t="s">
        <v>152</v>
      </c>
      <c r="C32" s="10" t="s">
        <v>2</v>
      </c>
      <c r="D32" s="47">
        <v>1</v>
      </c>
      <c r="E32" s="49"/>
      <c r="F32" s="49">
        <f>D32*E32</f>
        <v>0</v>
      </c>
    </row>
    <row r="33" spans="1:6" s="1" customFormat="1" ht="14.25" x14ac:dyDescent="0.2">
      <c r="A33" s="48"/>
      <c r="B33" s="26"/>
      <c r="C33" s="10"/>
      <c r="D33" s="47"/>
      <c r="E33" s="49"/>
      <c r="F33" s="49"/>
    </row>
    <row r="34" spans="1:6" s="1" customFormat="1" ht="25.5" x14ac:dyDescent="0.2">
      <c r="A34" s="48" t="s">
        <v>4</v>
      </c>
      <c r="B34" s="26" t="s">
        <v>153</v>
      </c>
      <c r="C34" s="10" t="s">
        <v>2</v>
      </c>
      <c r="D34" s="47">
        <v>2</v>
      </c>
      <c r="E34" s="49"/>
      <c r="F34" s="49">
        <f>D34*E34</f>
        <v>0</v>
      </c>
    </row>
    <row r="35" spans="1:6" x14ac:dyDescent="0.25">
      <c r="C35" s="10"/>
      <c r="F35" s="47"/>
    </row>
    <row r="36" spans="1:6" ht="26.25" x14ac:dyDescent="0.25">
      <c r="A36" s="32" t="s">
        <v>5</v>
      </c>
      <c r="B36" s="26" t="s">
        <v>58</v>
      </c>
      <c r="C36" s="60"/>
      <c r="D36" s="61"/>
      <c r="E36" s="62"/>
    </row>
    <row r="37" spans="1:6" x14ac:dyDescent="0.25">
      <c r="C37" s="10" t="s">
        <v>2</v>
      </c>
      <c r="D37" s="47">
        <v>2</v>
      </c>
      <c r="E37" s="49"/>
      <c r="F37" s="49">
        <f>D37*E37</f>
        <v>0</v>
      </c>
    </row>
    <row r="38" spans="1:6" ht="26.25" x14ac:dyDescent="0.25">
      <c r="A38" s="32" t="s">
        <v>6</v>
      </c>
      <c r="B38" s="26" t="s">
        <v>57</v>
      </c>
      <c r="C38" s="60"/>
      <c r="D38" s="61"/>
      <c r="E38" s="62"/>
    </row>
    <row r="39" spans="1:6" x14ac:dyDescent="0.25">
      <c r="C39" s="10" t="s">
        <v>2</v>
      </c>
      <c r="D39" s="47">
        <v>1</v>
      </c>
      <c r="E39" s="49"/>
      <c r="F39" s="49">
        <f>D39*E39</f>
        <v>0</v>
      </c>
    </row>
    <row r="40" spans="1:6" x14ac:dyDescent="0.25">
      <c r="C40" s="10"/>
      <c r="E40" s="49"/>
      <c r="F40" s="49"/>
    </row>
    <row r="41" spans="1:6" ht="15.75" thickBot="1" x14ac:dyDescent="0.3">
      <c r="A41" s="50"/>
      <c r="B41" s="51" t="s">
        <v>77</v>
      </c>
      <c r="C41" s="52"/>
      <c r="D41" s="53"/>
      <c r="E41" s="54" t="s">
        <v>0</v>
      </c>
      <c r="F41" s="55">
        <f>SUM(F32:F39)</f>
        <v>0</v>
      </c>
    </row>
    <row r="42" spans="1:6" s="1" customFormat="1" ht="14.25" x14ac:dyDescent="0.2">
      <c r="A42" s="48"/>
      <c r="B42" s="26"/>
      <c r="C42" s="10"/>
      <c r="D42" s="47"/>
      <c r="E42" s="47"/>
      <c r="F42" s="47"/>
    </row>
    <row r="43" spans="1:6" s="1" customFormat="1" ht="14.25" x14ac:dyDescent="0.2">
      <c r="A43" s="46" t="s">
        <v>66</v>
      </c>
      <c r="B43" s="22" t="s">
        <v>20</v>
      </c>
      <c r="C43" s="10"/>
      <c r="D43" s="47"/>
      <c r="E43" s="47"/>
      <c r="F43" s="47"/>
    </row>
    <row r="44" spans="1:6" x14ac:dyDescent="0.25">
      <c r="C44" s="10"/>
      <c r="F44" s="47"/>
    </row>
    <row r="45" spans="1:6" x14ac:dyDescent="0.25">
      <c r="A45" s="64"/>
      <c r="B45" s="65" t="s">
        <v>10</v>
      </c>
      <c r="C45" s="31"/>
      <c r="D45" s="30"/>
      <c r="E45" s="31"/>
      <c r="F45" s="66"/>
    </row>
    <row r="46" spans="1:6" x14ac:dyDescent="0.25">
      <c r="A46" s="64"/>
      <c r="B46" s="67"/>
      <c r="C46" s="31"/>
      <c r="D46" s="30"/>
      <c r="E46" s="31"/>
      <c r="F46" s="66"/>
    </row>
    <row r="47" spans="1:6" ht="39" x14ac:dyDescent="0.25">
      <c r="A47" s="68"/>
      <c r="B47" s="33" t="s">
        <v>9</v>
      </c>
      <c r="C47" s="69"/>
      <c r="D47" s="69"/>
      <c r="E47" s="31"/>
      <c r="F47" s="66"/>
    </row>
    <row r="48" spans="1:6" x14ac:dyDescent="0.25">
      <c r="A48" s="68"/>
      <c r="B48" s="33"/>
      <c r="C48" s="69"/>
      <c r="D48" s="69"/>
      <c r="E48" s="31"/>
      <c r="F48" s="66"/>
    </row>
    <row r="49" spans="1:6" ht="64.5" x14ac:dyDescent="0.25">
      <c r="A49" s="70"/>
      <c r="B49" s="26" t="s">
        <v>11</v>
      </c>
      <c r="C49" s="71"/>
      <c r="D49" s="24"/>
      <c r="E49" s="25"/>
      <c r="F49" s="72"/>
    </row>
    <row r="50" spans="1:6" ht="26.25" x14ac:dyDescent="0.25">
      <c r="A50" s="70"/>
      <c r="B50" s="26" t="s">
        <v>16</v>
      </c>
      <c r="C50" s="71"/>
      <c r="D50" s="24"/>
      <c r="E50" s="25"/>
      <c r="F50" s="72"/>
    </row>
    <row r="51" spans="1:6" ht="26.25" x14ac:dyDescent="0.25">
      <c r="A51" s="21"/>
      <c r="B51" s="26" t="s">
        <v>12</v>
      </c>
      <c r="C51" s="71"/>
      <c r="D51" s="24"/>
      <c r="E51" s="25"/>
      <c r="F51" s="72"/>
    </row>
    <row r="52" spans="1:6" x14ac:dyDescent="0.25">
      <c r="C52" s="10"/>
      <c r="F52" s="47"/>
    </row>
    <row r="53" spans="1:6" ht="51.75" x14ac:dyDescent="0.25">
      <c r="A53" s="48" t="s">
        <v>3</v>
      </c>
      <c r="B53" s="26" t="s">
        <v>61</v>
      </c>
      <c r="C53" s="63"/>
      <c r="D53" s="63"/>
      <c r="E53" s="63"/>
    </row>
    <row r="54" spans="1:6" x14ac:dyDescent="0.25">
      <c r="B54" s="26" t="s">
        <v>50</v>
      </c>
      <c r="C54" s="10" t="s">
        <v>2</v>
      </c>
      <c r="D54" s="47">
        <v>6</v>
      </c>
      <c r="E54" s="49"/>
      <c r="F54" s="49">
        <f>D54*E54</f>
        <v>0</v>
      </c>
    </row>
    <row r="55" spans="1:6" x14ac:dyDescent="0.25">
      <c r="A55" s="73"/>
      <c r="B55" s="26" t="s">
        <v>51</v>
      </c>
      <c r="C55" s="10" t="s">
        <v>2</v>
      </c>
      <c r="D55" s="47">
        <v>6</v>
      </c>
      <c r="E55" s="49"/>
      <c r="F55" s="49">
        <f>D55*E55</f>
        <v>0</v>
      </c>
    </row>
    <row r="56" spans="1:6" x14ac:dyDescent="0.25">
      <c r="A56" s="73"/>
      <c r="B56" s="67"/>
      <c r="C56" s="10"/>
      <c r="E56" s="49"/>
      <c r="F56" s="49"/>
    </row>
    <row r="57" spans="1:6" ht="39" x14ac:dyDescent="0.25">
      <c r="A57" s="48" t="s">
        <v>4</v>
      </c>
      <c r="B57" s="26" t="s">
        <v>154</v>
      </c>
      <c r="C57" s="10" t="s">
        <v>2</v>
      </c>
      <c r="D57" s="47">
        <v>1</v>
      </c>
      <c r="E57" s="49"/>
      <c r="F57" s="49">
        <f>D57*E57</f>
        <v>0</v>
      </c>
    </row>
    <row r="58" spans="1:6" x14ac:dyDescent="0.25">
      <c r="A58" s="73"/>
      <c r="B58" s="28"/>
      <c r="C58" s="69"/>
      <c r="D58" s="29"/>
      <c r="E58" s="30"/>
      <c r="F58" s="31"/>
    </row>
    <row r="59" spans="1:6" s="5" customFormat="1" ht="14.25" x14ac:dyDescent="0.2">
      <c r="A59" s="73"/>
      <c r="B59" s="28"/>
      <c r="C59" s="74"/>
      <c r="D59" s="75"/>
      <c r="E59" s="76"/>
      <c r="F59" s="31"/>
    </row>
    <row r="60" spans="1:6" s="5" customFormat="1" ht="38.25" x14ac:dyDescent="0.2">
      <c r="A60" s="48" t="s">
        <v>5</v>
      </c>
      <c r="B60" s="26" t="s">
        <v>60</v>
      </c>
      <c r="C60" s="10" t="s">
        <v>14</v>
      </c>
      <c r="D60" s="47" t="s">
        <v>14</v>
      </c>
      <c r="E60" s="49"/>
      <c r="F60" s="49" t="s">
        <v>14</v>
      </c>
    </row>
    <row r="61" spans="1:6" s="6" customFormat="1" ht="14.25" x14ac:dyDescent="0.2">
      <c r="A61" s="73"/>
      <c r="B61" s="28" t="s">
        <v>62</v>
      </c>
      <c r="C61" s="10" t="s">
        <v>2</v>
      </c>
      <c r="D61" s="47">
        <v>6</v>
      </c>
      <c r="E61" s="49"/>
      <c r="F61" s="49">
        <f>D61*E61</f>
        <v>0</v>
      </c>
    </row>
    <row r="62" spans="1:6" x14ac:dyDescent="0.25">
      <c r="A62" s="73"/>
      <c r="B62" s="28"/>
      <c r="C62" s="74"/>
      <c r="D62" s="75"/>
      <c r="E62" s="76"/>
      <c r="F62" s="31"/>
    </row>
    <row r="63" spans="1:6" ht="64.5" x14ac:dyDescent="0.25">
      <c r="A63" s="48" t="s">
        <v>6</v>
      </c>
      <c r="B63" s="26" t="s">
        <v>63</v>
      </c>
      <c r="C63" s="10"/>
      <c r="F63" s="47"/>
    </row>
    <row r="64" spans="1:6" x14ac:dyDescent="0.25">
      <c r="A64" s="73"/>
      <c r="B64" s="77"/>
      <c r="C64" s="10" t="s">
        <v>2</v>
      </c>
      <c r="D64" s="47">
        <v>1</v>
      </c>
      <c r="E64" s="49"/>
      <c r="F64" s="49">
        <f>D64*E64</f>
        <v>0</v>
      </c>
    </row>
    <row r="65" spans="1:6" ht="51.75" x14ac:dyDescent="0.25">
      <c r="A65" s="48" t="s">
        <v>7</v>
      </c>
      <c r="B65" s="26" t="s">
        <v>52</v>
      </c>
      <c r="C65" s="10"/>
      <c r="F65" s="47"/>
    </row>
    <row r="66" spans="1:6" x14ac:dyDescent="0.25">
      <c r="A66" s="73"/>
      <c r="B66" s="77"/>
      <c r="C66" s="10" t="s">
        <v>2</v>
      </c>
      <c r="D66" s="47">
        <v>1</v>
      </c>
      <c r="E66" s="49"/>
      <c r="F66" s="49">
        <f>D66*E66</f>
        <v>0</v>
      </c>
    </row>
    <row r="67" spans="1:6" ht="39" x14ac:dyDescent="0.25">
      <c r="A67" s="48" t="s">
        <v>8</v>
      </c>
      <c r="B67" s="26" t="s">
        <v>53</v>
      </c>
      <c r="C67" s="10"/>
      <c r="E67" s="49"/>
      <c r="F67" s="49"/>
    </row>
    <row r="68" spans="1:6" x14ac:dyDescent="0.25">
      <c r="B68" s="26" t="s">
        <v>155</v>
      </c>
      <c r="C68" s="10" t="s">
        <v>2</v>
      </c>
      <c r="D68" s="47">
        <v>1</v>
      </c>
      <c r="E68" s="49"/>
      <c r="F68" s="49">
        <f>D68*E68</f>
        <v>0</v>
      </c>
    </row>
    <row r="69" spans="1:6" x14ac:dyDescent="0.25">
      <c r="C69" s="10"/>
      <c r="E69" s="49"/>
      <c r="F69" s="49"/>
    </row>
    <row r="70" spans="1:6" s="4" customFormat="1" ht="51" x14ac:dyDescent="0.2">
      <c r="A70" s="48" t="s">
        <v>79</v>
      </c>
      <c r="B70" s="78" t="s">
        <v>82</v>
      </c>
      <c r="C70" s="10"/>
      <c r="D70" s="47"/>
      <c r="E70" s="49"/>
      <c r="F70" s="49"/>
    </row>
    <row r="71" spans="1:6" s="4" customFormat="1" x14ac:dyDescent="0.2">
      <c r="A71" s="48"/>
      <c r="B71" s="26"/>
      <c r="C71" s="10" t="s">
        <v>71</v>
      </c>
      <c r="D71" s="47">
        <v>2</v>
      </c>
      <c r="E71" s="49"/>
      <c r="F71" s="49">
        <f>D71*E71</f>
        <v>0</v>
      </c>
    </row>
    <row r="72" spans="1:6" s="5" customFormat="1" ht="14.25" x14ac:dyDescent="0.2">
      <c r="A72" s="48"/>
      <c r="B72" s="26"/>
      <c r="C72" s="10"/>
      <c r="D72" s="47"/>
      <c r="E72" s="49"/>
      <c r="F72" s="49"/>
    </row>
    <row r="73" spans="1:6" s="5" customFormat="1" ht="25.5" x14ac:dyDescent="0.2">
      <c r="A73" s="48" t="s">
        <v>83</v>
      </c>
      <c r="B73" s="26" t="s">
        <v>84</v>
      </c>
      <c r="C73" s="10" t="s">
        <v>2</v>
      </c>
      <c r="D73" s="47">
        <v>1</v>
      </c>
      <c r="E73" s="49"/>
      <c r="F73" s="49">
        <f>D73*E73</f>
        <v>0</v>
      </c>
    </row>
    <row r="74" spans="1:6" s="5" customFormat="1" ht="14.25" x14ac:dyDescent="0.2">
      <c r="A74" s="48"/>
      <c r="B74" s="26"/>
      <c r="C74" s="10"/>
      <c r="D74" s="47"/>
      <c r="E74" s="49"/>
      <c r="F74" s="49"/>
    </row>
    <row r="75" spans="1:6" ht="15.75" thickBot="1" x14ac:dyDescent="0.3">
      <c r="A75" s="50"/>
      <c r="B75" s="51" t="s">
        <v>20</v>
      </c>
      <c r="C75" s="52"/>
      <c r="D75" s="53"/>
      <c r="E75" s="54" t="s">
        <v>0</v>
      </c>
      <c r="F75" s="55">
        <f>SUM(F54:F73)</f>
        <v>0</v>
      </c>
    </row>
    <row r="76" spans="1:6" x14ac:dyDescent="0.25">
      <c r="C76" s="10"/>
      <c r="F76" s="47"/>
    </row>
    <row r="77" spans="1:6" x14ac:dyDescent="0.25">
      <c r="A77" s="22" t="s">
        <v>67</v>
      </c>
      <c r="B77" s="22" t="s">
        <v>21</v>
      </c>
      <c r="C77" s="63"/>
      <c r="D77" s="79"/>
      <c r="F77" s="47"/>
    </row>
    <row r="78" spans="1:6" x14ac:dyDescent="0.25">
      <c r="A78" s="80"/>
      <c r="B78" s="81"/>
      <c r="C78" s="63"/>
      <c r="D78" s="79"/>
      <c r="F78" s="47"/>
    </row>
    <row r="79" spans="1:6" s="2" customFormat="1" ht="14.25" x14ac:dyDescent="0.2">
      <c r="A79" s="82" t="s">
        <v>3</v>
      </c>
      <c r="B79" s="83" t="s">
        <v>22</v>
      </c>
      <c r="C79" s="63"/>
      <c r="D79" s="79"/>
      <c r="E79" s="47"/>
      <c r="F79" s="47"/>
    </row>
    <row r="80" spans="1:6" s="2" customFormat="1" ht="14.25" x14ac:dyDescent="0.2">
      <c r="A80" s="82"/>
      <c r="B80" s="83" t="s">
        <v>23</v>
      </c>
      <c r="C80" s="63"/>
      <c r="D80" s="79"/>
      <c r="E80" s="47"/>
      <c r="F80" s="47"/>
    </row>
    <row r="81" spans="1:6" s="2" customFormat="1" ht="14.25" x14ac:dyDescent="0.2">
      <c r="A81" s="82"/>
      <c r="B81" s="84" t="s">
        <v>24</v>
      </c>
      <c r="C81" s="63"/>
      <c r="D81" s="79"/>
      <c r="E81" s="47"/>
      <c r="F81" s="47"/>
    </row>
    <row r="82" spans="1:6" x14ac:dyDescent="0.25">
      <c r="A82" s="82"/>
      <c r="B82" s="84" t="s">
        <v>156</v>
      </c>
      <c r="C82" s="63"/>
      <c r="D82" s="79"/>
      <c r="F82" s="47"/>
    </row>
    <row r="83" spans="1:6" x14ac:dyDescent="0.25">
      <c r="A83" s="82"/>
      <c r="B83" s="84" t="s">
        <v>157</v>
      </c>
      <c r="C83" s="63"/>
      <c r="D83" s="79"/>
      <c r="F83" s="47"/>
    </row>
    <row r="84" spans="1:6" ht="26.25" x14ac:dyDescent="0.25">
      <c r="A84" s="82"/>
      <c r="B84" s="84" t="s">
        <v>158</v>
      </c>
      <c r="C84" s="63"/>
      <c r="D84" s="79"/>
      <c r="F84" s="47"/>
    </row>
    <row r="85" spans="1:6" ht="26.25" x14ac:dyDescent="0.25">
      <c r="A85" s="85"/>
      <c r="B85" s="84" t="s">
        <v>159</v>
      </c>
      <c r="C85" s="63"/>
      <c r="D85" s="79"/>
      <c r="F85" s="47"/>
    </row>
    <row r="86" spans="1:6" ht="26.25" x14ac:dyDescent="0.25">
      <c r="A86" s="85"/>
      <c r="B86" s="84" t="s">
        <v>160</v>
      </c>
      <c r="C86" s="63"/>
      <c r="D86" s="79"/>
      <c r="F86" s="47"/>
    </row>
    <row r="87" spans="1:6" ht="26.25" x14ac:dyDescent="0.25">
      <c r="A87" s="85"/>
      <c r="B87" s="84" t="s">
        <v>161</v>
      </c>
      <c r="C87" s="63"/>
      <c r="D87" s="79"/>
      <c r="F87" s="47"/>
    </row>
    <row r="88" spans="1:6" ht="26.25" x14ac:dyDescent="0.25">
      <c r="A88" s="85"/>
      <c r="B88" s="84" t="s">
        <v>162</v>
      </c>
      <c r="C88" s="63"/>
      <c r="D88" s="79"/>
      <c r="F88" s="47"/>
    </row>
    <row r="89" spans="1:6" x14ac:dyDescent="0.25">
      <c r="A89" s="85"/>
      <c r="B89" s="84" t="s">
        <v>163</v>
      </c>
      <c r="C89" s="63"/>
      <c r="D89" s="79"/>
      <c r="F89" s="47"/>
    </row>
    <row r="90" spans="1:6" ht="26.25" x14ac:dyDescent="0.25">
      <c r="A90" s="85"/>
      <c r="B90" s="84" t="s">
        <v>164</v>
      </c>
      <c r="C90" s="63"/>
      <c r="D90" s="79"/>
      <c r="F90" s="47"/>
    </row>
    <row r="91" spans="1:6" ht="27" customHeight="1" x14ac:dyDescent="0.25">
      <c r="A91" s="85"/>
      <c r="B91" s="84" t="s">
        <v>165</v>
      </c>
      <c r="C91" s="86"/>
      <c r="D91" s="79"/>
      <c r="F91" s="47"/>
    </row>
    <row r="92" spans="1:6" ht="26.25" x14ac:dyDescent="0.25">
      <c r="A92" s="85"/>
      <c r="B92" s="84" t="s">
        <v>166</v>
      </c>
      <c r="C92" s="63"/>
      <c r="D92" s="79"/>
      <c r="F92" s="47"/>
    </row>
    <row r="93" spans="1:6" ht="26.25" x14ac:dyDescent="0.25">
      <c r="A93" s="85"/>
      <c r="B93" s="84" t="s">
        <v>167</v>
      </c>
      <c r="C93" s="63"/>
      <c r="D93" s="79"/>
      <c r="F93" s="47"/>
    </row>
    <row r="94" spans="1:6" x14ac:dyDescent="0.25">
      <c r="A94" s="85"/>
      <c r="B94" s="87"/>
      <c r="C94" s="88" t="s">
        <v>2</v>
      </c>
      <c r="D94" s="89">
        <v>7</v>
      </c>
      <c r="E94" s="31"/>
      <c r="F94" s="49">
        <f>D94*E94</f>
        <v>0</v>
      </c>
    </row>
    <row r="95" spans="1:6" x14ac:dyDescent="0.25">
      <c r="A95" s="85"/>
      <c r="B95" s="90"/>
      <c r="C95" s="63"/>
      <c r="D95" s="79"/>
      <c r="F95" s="47"/>
    </row>
    <row r="96" spans="1:6" x14ac:dyDescent="0.25">
      <c r="A96" s="82" t="s">
        <v>4</v>
      </c>
      <c r="B96" s="83" t="s">
        <v>25</v>
      </c>
      <c r="C96" s="63"/>
      <c r="D96" s="79"/>
      <c r="F96" s="47"/>
    </row>
    <row r="97" spans="1:6" s="5" customFormat="1" ht="14.25" x14ac:dyDescent="0.2">
      <c r="A97" s="80"/>
      <c r="B97" s="26"/>
      <c r="C97" s="88" t="s">
        <v>2</v>
      </c>
      <c r="D97" s="89">
        <v>1</v>
      </c>
      <c r="E97" s="31"/>
      <c r="F97" s="49">
        <f>D97*E97</f>
        <v>0</v>
      </c>
    </row>
    <row r="98" spans="1:6" s="5" customFormat="1" ht="14.25" x14ac:dyDescent="0.2">
      <c r="A98" s="85"/>
      <c r="B98" s="97"/>
      <c r="C98" s="63"/>
      <c r="D98" s="79"/>
      <c r="E98" s="47"/>
      <c r="F98" s="47"/>
    </row>
    <row r="99" spans="1:6" x14ac:dyDescent="0.25">
      <c r="A99" s="82" t="s">
        <v>5</v>
      </c>
      <c r="B99" s="83" t="s">
        <v>32</v>
      </c>
      <c r="C99" s="63"/>
      <c r="D99" s="79"/>
      <c r="F99" s="47"/>
    </row>
    <row r="100" spans="1:6" ht="26.25" x14ac:dyDescent="0.25">
      <c r="A100" s="85"/>
      <c r="B100" s="91" t="s">
        <v>31</v>
      </c>
      <c r="C100" s="63"/>
      <c r="D100" s="79"/>
      <c r="F100" s="47"/>
    </row>
    <row r="101" spans="1:6" x14ac:dyDescent="0.25">
      <c r="A101" s="80"/>
      <c r="B101" s="91" t="s">
        <v>26</v>
      </c>
      <c r="C101" s="63"/>
      <c r="D101" s="63"/>
      <c r="E101" s="63"/>
    </row>
    <row r="102" spans="1:6" ht="26.25" x14ac:dyDescent="0.25">
      <c r="A102" s="80"/>
      <c r="B102" s="91" t="s">
        <v>27</v>
      </c>
      <c r="C102" s="63"/>
      <c r="D102" s="89"/>
      <c r="F102" s="47"/>
    </row>
    <row r="103" spans="1:6" x14ac:dyDescent="0.25">
      <c r="A103" s="80"/>
      <c r="B103" s="91" t="s">
        <v>28</v>
      </c>
      <c r="C103" s="63"/>
      <c r="D103" s="89"/>
      <c r="F103" s="47"/>
    </row>
    <row r="104" spans="1:6" x14ac:dyDescent="0.25">
      <c r="A104" s="80"/>
      <c r="B104" s="91" t="s">
        <v>29</v>
      </c>
      <c r="C104" s="63"/>
      <c r="D104" s="89"/>
      <c r="E104" s="31"/>
      <c r="F104" s="49"/>
    </row>
    <row r="105" spans="1:6" x14ac:dyDescent="0.25">
      <c r="A105" s="80" t="s">
        <v>14</v>
      </c>
      <c r="B105" s="91" t="s">
        <v>30</v>
      </c>
      <c r="C105" s="63"/>
      <c r="D105" s="89"/>
      <c r="F105" s="47"/>
    </row>
    <row r="106" spans="1:6" x14ac:dyDescent="0.25">
      <c r="A106" s="80"/>
      <c r="B106" s="91" t="s">
        <v>18</v>
      </c>
      <c r="C106" s="63"/>
      <c r="D106" s="89"/>
      <c r="F106" s="47"/>
    </row>
    <row r="107" spans="1:6" x14ac:dyDescent="0.25">
      <c r="A107" s="80"/>
      <c r="B107" s="91" t="s">
        <v>19</v>
      </c>
      <c r="C107" s="63"/>
      <c r="D107" s="89"/>
      <c r="F107" s="47"/>
    </row>
    <row r="108" spans="1:6" x14ac:dyDescent="0.25">
      <c r="A108" s="80"/>
      <c r="B108" s="91"/>
      <c r="C108" s="88" t="s">
        <v>2</v>
      </c>
      <c r="D108" s="89">
        <v>3</v>
      </c>
      <c r="E108" s="31"/>
      <c r="F108" s="49">
        <f>D108*E108</f>
        <v>0</v>
      </c>
    </row>
    <row r="109" spans="1:6" x14ac:dyDescent="0.25">
      <c r="A109" s="80"/>
      <c r="B109" s="91"/>
      <c r="C109" s="63"/>
      <c r="D109" s="88"/>
      <c r="F109" s="47"/>
    </row>
    <row r="110" spans="1:6" x14ac:dyDescent="0.25">
      <c r="A110" s="80" t="s">
        <v>6</v>
      </c>
      <c r="B110" s="83" t="s">
        <v>33</v>
      </c>
      <c r="C110" s="63"/>
      <c r="D110" s="89"/>
      <c r="F110" s="47"/>
    </row>
    <row r="111" spans="1:6" x14ac:dyDescent="0.25">
      <c r="A111" s="80"/>
      <c r="B111" s="91"/>
      <c r="C111" s="88" t="s">
        <v>2</v>
      </c>
      <c r="D111" s="89">
        <v>3</v>
      </c>
      <c r="E111" s="31"/>
      <c r="F111" s="49">
        <f>D111*E111</f>
        <v>0</v>
      </c>
    </row>
    <row r="112" spans="1:6" x14ac:dyDescent="0.25">
      <c r="A112" s="80"/>
      <c r="B112" s="91"/>
      <c r="C112" s="88"/>
      <c r="D112" s="89"/>
      <c r="E112" s="31"/>
      <c r="F112" s="49"/>
    </row>
    <row r="113" spans="1:6" ht="26.25" x14ac:dyDescent="0.25">
      <c r="A113" s="80" t="s">
        <v>7</v>
      </c>
      <c r="B113" s="83" t="s">
        <v>34</v>
      </c>
      <c r="C113" s="88"/>
      <c r="D113" s="89"/>
      <c r="E113" s="31"/>
      <c r="F113" s="49"/>
    </row>
    <row r="114" spans="1:6" x14ac:dyDescent="0.25">
      <c r="A114" s="80"/>
      <c r="B114" s="91" t="s">
        <v>35</v>
      </c>
      <c r="C114" s="88"/>
      <c r="D114" s="89"/>
      <c r="E114" s="31"/>
      <c r="F114" s="49"/>
    </row>
    <row r="115" spans="1:6" x14ac:dyDescent="0.25">
      <c r="A115" s="80"/>
      <c r="B115" s="91" t="s">
        <v>36</v>
      </c>
      <c r="C115" s="88"/>
      <c r="D115" s="89"/>
      <c r="E115" s="31"/>
      <c r="F115" s="49"/>
    </row>
    <row r="116" spans="1:6" x14ac:dyDescent="0.25">
      <c r="A116" s="80"/>
      <c r="B116" s="91" t="s">
        <v>37</v>
      </c>
      <c r="C116" s="63"/>
      <c r="D116" s="89"/>
      <c r="F116" s="47"/>
    </row>
    <row r="117" spans="1:6" x14ac:dyDescent="0.25">
      <c r="A117" s="80"/>
      <c r="B117" s="91" t="s">
        <v>38</v>
      </c>
      <c r="C117" s="63"/>
      <c r="D117" s="89"/>
      <c r="F117" s="47"/>
    </row>
    <row r="118" spans="1:6" x14ac:dyDescent="0.25">
      <c r="A118" s="80"/>
      <c r="B118" s="91" t="s">
        <v>39</v>
      </c>
      <c r="C118" s="63"/>
      <c r="D118" s="63"/>
      <c r="E118" s="63"/>
    </row>
    <row r="119" spans="1:6" x14ac:dyDescent="0.25">
      <c r="A119" s="80"/>
      <c r="B119" s="91" t="s">
        <v>40</v>
      </c>
      <c r="C119" s="63"/>
      <c r="D119" s="63"/>
      <c r="E119" s="63"/>
    </row>
    <row r="120" spans="1:6" x14ac:dyDescent="0.25">
      <c r="A120" s="80"/>
      <c r="B120" s="91" t="s">
        <v>54</v>
      </c>
      <c r="C120" s="63"/>
      <c r="D120" s="63"/>
      <c r="E120" s="63"/>
    </row>
    <row r="121" spans="1:6" x14ac:dyDescent="0.25">
      <c r="A121" s="80"/>
      <c r="B121" s="91" t="s">
        <v>41</v>
      </c>
      <c r="C121" s="63"/>
      <c r="D121" s="63"/>
      <c r="E121" s="63"/>
    </row>
    <row r="122" spans="1:6" x14ac:dyDescent="0.25">
      <c r="A122" s="80"/>
      <c r="B122" s="91" t="s">
        <v>42</v>
      </c>
      <c r="C122" s="63"/>
      <c r="D122" s="63"/>
      <c r="E122" s="63"/>
    </row>
    <row r="123" spans="1:6" x14ac:dyDescent="0.25">
      <c r="A123" s="80"/>
      <c r="B123" s="91" t="s">
        <v>43</v>
      </c>
      <c r="C123" s="63"/>
      <c r="D123" s="63"/>
      <c r="E123" s="63"/>
    </row>
    <row r="124" spans="1:6" ht="26.25" x14ac:dyDescent="0.25">
      <c r="A124" s="64"/>
      <c r="B124" s="92" t="s">
        <v>44</v>
      </c>
      <c r="C124" s="31"/>
      <c r="D124" s="31" t="s">
        <v>14</v>
      </c>
      <c r="F124" s="47" t="s">
        <v>14</v>
      </c>
    </row>
    <row r="125" spans="1:6" x14ac:dyDescent="0.25">
      <c r="B125" s="91" t="s">
        <v>45</v>
      </c>
      <c r="C125" s="10"/>
      <c r="F125" s="47"/>
    </row>
    <row r="126" spans="1:6" ht="26.25" x14ac:dyDescent="0.25">
      <c r="B126" s="91" t="s">
        <v>46</v>
      </c>
      <c r="C126" s="10"/>
      <c r="F126" s="47"/>
    </row>
    <row r="127" spans="1:6" ht="26.25" x14ac:dyDescent="0.25">
      <c r="B127" s="91" t="s">
        <v>47</v>
      </c>
      <c r="C127" s="10"/>
      <c r="F127" s="47"/>
    </row>
    <row r="128" spans="1:6" x14ac:dyDescent="0.25">
      <c r="B128" s="87" t="s">
        <v>48</v>
      </c>
      <c r="C128" s="10"/>
      <c r="F128" s="47"/>
    </row>
    <row r="129" spans="1:6" x14ac:dyDescent="0.25">
      <c r="B129" s="87" t="s">
        <v>49</v>
      </c>
      <c r="C129" s="10"/>
      <c r="F129" s="47"/>
    </row>
    <row r="130" spans="1:6" x14ac:dyDescent="0.25">
      <c r="C130" s="88" t="s">
        <v>2</v>
      </c>
      <c r="D130" s="89">
        <v>1</v>
      </c>
      <c r="E130" s="31"/>
      <c r="F130" s="49">
        <f>D130*E130</f>
        <v>0</v>
      </c>
    </row>
    <row r="131" spans="1:6" x14ac:dyDescent="0.25">
      <c r="C131" s="10"/>
      <c r="F131" s="47"/>
    </row>
    <row r="132" spans="1:6" ht="15.75" thickBot="1" x14ac:dyDescent="0.3">
      <c r="A132" s="93"/>
      <c r="B132" s="51" t="s">
        <v>76</v>
      </c>
      <c r="C132" s="95"/>
      <c r="D132" s="96"/>
      <c r="E132" s="96"/>
      <c r="F132" s="55">
        <f>SUM(F79:F131)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rowBreaks count="3" manualBreakCount="3">
    <brk id="42" max="5" man="1"/>
    <brk id="69" max="5" man="1"/>
    <brk id="98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view="pageBreakPreview" zoomScaleNormal="100" zoomScaleSheetLayoutView="100" workbookViewId="0">
      <selection activeCell="D21" sqref="D21"/>
    </sheetView>
  </sheetViews>
  <sheetFormatPr defaultColWidth="10.77734375" defaultRowHeight="15" x14ac:dyDescent="0.25"/>
  <cols>
    <col min="1" max="1" width="4.21875" style="48" customWidth="1"/>
    <col min="2" max="2" width="32.88671875" style="109" customWidth="1"/>
    <col min="3" max="3" width="8" style="47" customWidth="1"/>
    <col min="4" max="4" width="9" style="47" customWidth="1"/>
    <col min="5" max="5" width="9.21875" style="63" customWidth="1"/>
    <col min="6" max="6" width="10.77734375" style="63"/>
    <col min="7" max="16384" width="10.77734375" style="3"/>
  </cols>
  <sheetData>
    <row r="1" spans="1:6" s="1" customFormat="1" ht="14.25" x14ac:dyDescent="0.2">
      <c r="A1" s="21"/>
      <c r="B1" s="108" t="s">
        <v>13</v>
      </c>
      <c r="C1" s="23"/>
      <c r="D1" s="23"/>
      <c r="E1" s="24"/>
      <c r="F1" s="25"/>
    </row>
    <row r="2" spans="1:6" s="1" customFormat="1" ht="14.25" x14ac:dyDescent="0.2">
      <c r="A2" s="21"/>
      <c r="B2" s="109"/>
      <c r="C2" s="23"/>
      <c r="D2" s="23"/>
      <c r="E2" s="24"/>
      <c r="F2" s="25"/>
    </row>
    <row r="3" spans="1:6" s="1" customFormat="1" ht="14.25" x14ac:dyDescent="0.2">
      <c r="A3" s="27" t="s">
        <v>17</v>
      </c>
      <c r="B3" s="120" t="s">
        <v>15</v>
      </c>
      <c r="C3" s="29"/>
      <c r="D3" s="29"/>
      <c r="E3" s="30"/>
      <c r="F3" s="31">
        <f>F25</f>
        <v>0</v>
      </c>
    </row>
    <row r="4" spans="1:6" s="1" customFormat="1" ht="14.25" x14ac:dyDescent="0.2">
      <c r="A4" s="32"/>
      <c r="B4" s="118"/>
      <c r="C4" s="29"/>
      <c r="D4" s="29"/>
      <c r="E4" s="30"/>
      <c r="F4" s="30"/>
    </row>
    <row r="5" spans="1:6" s="1" customFormat="1" ht="14.25" x14ac:dyDescent="0.2">
      <c r="A5" s="27" t="s">
        <v>65</v>
      </c>
      <c r="B5" s="120" t="s">
        <v>74</v>
      </c>
      <c r="C5" s="29"/>
      <c r="D5" s="29"/>
      <c r="E5" s="30"/>
      <c r="F5" s="31">
        <f>F39</f>
        <v>0</v>
      </c>
    </row>
    <row r="6" spans="1:6" s="4" customFormat="1" x14ac:dyDescent="0.2">
      <c r="A6" s="32"/>
      <c r="B6" s="118"/>
      <c r="C6" s="29"/>
      <c r="D6" s="29"/>
      <c r="E6" s="30"/>
      <c r="F6" s="31"/>
    </row>
    <row r="7" spans="1:6" x14ac:dyDescent="0.25">
      <c r="A7" s="27" t="s">
        <v>66</v>
      </c>
      <c r="B7" s="120" t="s">
        <v>73</v>
      </c>
      <c r="C7" s="29"/>
      <c r="D7" s="29"/>
      <c r="E7" s="30"/>
      <c r="F7" s="31">
        <f>F73</f>
        <v>0</v>
      </c>
    </row>
    <row r="8" spans="1:6" x14ac:dyDescent="0.25">
      <c r="A8" s="27" t="s">
        <v>1</v>
      </c>
      <c r="B8" s="120" t="s">
        <v>21</v>
      </c>
      <c r="C8" s="29"/>
      <c r="D8" s="29"/>
      <c r="E8" s="30"/>
      <c r="F8" s="31">
        <f>F130</f>
        <v>0</v>
      </c>
    </row>
    <row r="9" spans="1:6" x14ac:dyDescent="0.25">
      <c r="A9" s="34"/>
      <c r="B9" s="121" t="s">
        <v>0</v>
      </c>
      <c r="C9" s="36"/>
      <c r="D9" s="36"/>
      <c r="E9" s="37"/>
      <c r="F9" s="38">
        <f>SUM(F3:F8)</f>
        <v>0</v>
      </c>
    </row>
    <row r="10" spans="1:6" x14ac:dyDescent="0.25">
      <c r="A10" s="21"/>
      <c r="C10" s="23"/>
      <c r="D10" s="23"/>
      <c r="E10" s="24"/>
      <c r="F10" s="25"/>
    </row>
    <row r="11" spans="1:6" x14ac:dyDescent="0.25">
      <c r="A11" s="39"/>
      <c r="C11" s="39"/>
      <c r="D11" s="39"/>
      <c r="E11" s="39"/>
      <c r="F11" s="39"/>
    </row>
    <row r="12" spans="1:6" ht="15.75" thickBot="1" x14ac:dyDescent="0.3">
      <c r="A12" s="40"/>
      <c r="B12" s="111"/>
      <c r="C12" s="42"/>
      <c r="D12" s="42"/>
      <c r="E12" s="42"/>
      <c r="F12" s="42"/>
    </row>
    <row r="13" spans="1:6" x14ac:dyDescent="0.25">
      <c r="A13" s="43"/>
      <c r="B13" s="108"/>
      <c r="C13" s="10"/>
      <c r="D13" s="23"/>
      <c r="E13" s="44"/>
      <c r="F13" s="45"/>
    </row>
    <row r="14" spans="1:6" x14ac:dyDescent="0.25">
      <c r="A14" s="46" t="s">
        <v>17</v>
      </c>
      <c r="B14" s="108" t="s">
        <v>15</v>
      </c>
      <c r="C14" s="10"/>
      <c r="E14" s="47"/>
      <c r="F14" s="47"/>
    </row>
    <row r="15" spans="1:6" x14ac:dyDescent="0.25">
      <c r="A15" s="46"/>
      <c r="B15" s="108"/>
      <c r="C15" s="10"/>
      <c r="E15" s="47"/>
      <c r="F15" s="47"/>
    </row>
    <row r="16" spans="1:6" x14ac:dyDescent="0.25">
      <c r="A16" s="48" t="s">
        <v>3</v>
      </c>
      <c r="B16" s="117" t="s">
        <v>68</v>
      </c>
      <c r="C16" s="10" t="s">
        <v>2</v>
      </c>
      <c r="D16" s="47">
        <v>1</v>
      </c>
      <c r="E16" s="47"/>
      <c r="F16" s="49">
        <f>D16*E16</f>
        <v>0</v>
      </c>
    </row>
    <row r="17" spans="1:6" x14ac:dyDescent="0.25">
      <c r="B17" s="108"/>
      <c r="C17" s="10"/>
      <c r="E17" s="47"/>
      <c r="F17" s="47"/>
    </row>
    <row r="18" spans="1:6" ht="25.5" x14ac:dyDescent="0.25">
      <c r="A18" s="48" t="s">
        <v>4</v>
      </c>
      <c r="B18" s="117" t="s">
        <v>69</v>
      </c>
      <c r="C18" s="10" t="s">
        <v>70</v>
      </c>
      <c r="D18" s="47">
        <v>1.2</v>
      </c>
      <c r="E18" s="47"/>
      <c r="F18" s="49">
        <f>D18*E18</f>
        <v>0</v>
      </c>
    </row>
    <row r="19" spans="1:6" x14ac:dyDescent="0.25">
      <c r="A19" s="46"/>
      <c r="B19" s="108"/>
      <c r="C19" s="10"/>
      <c r="E19" s="47"/>
      <c r="F19" s="49"/>
    </row>
    <row r="20" spans="1:6" ht="25.5" x14ac:dyDescent="0.25">
      <c r="A20" s="48" t="s">
        <v>5</v>
      </c>
      <c r="B20" s="117" t="s">
        <v>75</v>
      </c>
      <c r="C20" s="10" t="s">
        <v>70</v>
      </c>
      <c r="D20" s="47">
        <v>0.14000000000000001</v>
      </c>
      <c r="E20" s="47"/>
      <c r="F20" s="49">
        <f t="shared" ref="F20" si="0">D20*E20</f>
        <v>0</v>
      </c>
    </row>
    <row r="21" spans="1:6" x14ac:dyDescent="0.25">
      <c r="B21" s="117"/>
      <c r="C21" s="10"/>
      <c r="E21" s="47"/>
      <c r="F21" s="47"/>
    </row>
    <row r="22" spans="1:6" ht="25.5" x14ac:dyDescent="0.25">
      <c r="A22" s="48" t="s">
        <v>6</v>
      </c>
      <c r="B22" s="117" t="s">
        <v>72</v>
      </c>
      <c r="C22" s="10" t="s">
        <v>71</v>
      </c>
      <c r="D22" s="47">
        <v>0.25</v>
      </c>
      <c r="E22" s="47"/>
      <c r="F22" s="49">
        <f>D22*E22</f>
        <v>0</v>
      </c>
    </row>
    <row r="23" spans="1:6" x14ac:dyDescent="0.25">
      <c r="B23" s="117"/>
      <c r="C23" s="10"/>
      <c r="E23" s="47"/>
      <c r="F23" s="47"/>
    </row>
    <row r="24" spans="1:6" ht="25.5" x14ac:dyDescent="0.25">
      <c r="A24" s="48" t="s">
        <v>7</v>
      </c>
      <c r="B24" s="117" t="s">
        <v>89</v>
      </c>
      <c r="C24" s="10" t="s">
        <v>71</v>
      </c>
      <c r="D24" s="47">
        <v>0.25</v>
      </c>
      <c r="E24" s="47"/>
      <c r="F24" s="49">
        <f>D24*E24</f>
        <v>0</v>
      </c>
    </row>
    <row r="25" spans="1:6" ht="15.75" thickBot="1" x14ac:dyDescent="0.3">
      <c r="A25" s="50"/>
      <c r="B25" s="112" t="s">
        <v>15</v>
      </c>
      <c r="C25" s="52"/>
      <c r="D25" s="53"/>
      <c r="E25" s="54" t="s">
        <v>0</v>
      </c>
      <c r="F25" s="55">
        <f>SUM(F16:F24)</f>
        <v>0</v>
      </c>
    </row>
    <row r="26" spans="1:6" x14ac:dyDescent="0.25">
      <c r="B26" s="117"/>
      <c r="C26" s="10"/>
      <c r="E26" s="47"/>
      <c r="F26" s="47"/>
    </row>
    <row r="27" spans="1:6" x14ac:dyDescent="0.25">
      <c r="B27" s="117"/>
      <c r="C27" s="10"/>
      <c r="E27" s="47"/>
      <c r="F27" s="47"/>
    </row>
    <row r="28" spans="1:6" x14ac:dyDescent="0.25">
      <c r="A28" s="46" t="s">
        <v>65</v>
      </c>
      <c r="B28" s="122" t="s">
        <v>77</v>
      </c>
      <c r="C28" s="10"/>
      <c r="E28" s="47"/>
      <c r="F28" s="47"/>
    </row>
    <row r="29" spans="1:6" x14ac:dyDescent="0.25">
      <c r="B29" s="117"/>
      <c r="C29" s="10"/>
      <c r="E29" s="47"/>
      <c r="F29" s="47"/>
    </row>
    <row r="30" spans="1:6" ht="25.5" x14ac:dyDescent="0.25">
      <c r="A30" s="48" t="s">
        <v>3</v>
      </c>
      <c r="B30" s="117" t="s">
        <v>86</v>
      </c>
      <c r="C30" s="10" t="s">
        <v>2</v>
      </c>
      <c r="D30" s="47">
        <v>1</v>
      </c>
      <c r="E30" s="49"/>
      <c r="F30" s="49">
        <f>D30*E30</f>
        <v>0</v>
      </c>
    </row>
    <row r="31" spans="1:6" x14ac:dyDescent="0.25">
      <c r="B31" s="117"/>
      <c r="C31" s="10"/>
      <c r="E31" s="49"/>
      <c r="F31" s="49"/>
    </row>
    <row r="32" spans="1:6" s="1" customFormat="1" ht="25.5" x14ac:dyDescent="0.2">
      <c r="A32" s="48" t="s">
        <v>4</v>
      </c>
      <c r="B32" s="117" t="s">
        <v>87</v>
      </c>
      <c r="C32" s="10" t="s">
        <v>2</v>
      </c>
      <c r="D32" s="47">
        <v>2</v>
      </c>
      <c r="E32" s="49"/>
      <c r="F32" s="49">
        <f>D32*E32</f>
        <v>0</v>
      </c>
    </row>
    <row r="33" spans="1:6" s="1" customFormat="1" ht="14.25" x14ac:dyDescent="0.2">
      <c r="A33" s="48"/>
      <c r="B33" s="117"/>
      <c r="C33" s="10"/>
      <c r="D33" s="47"/>
      <c r="E33" s="47"/>
      <c r="F33" s="47"/>
    </row>
    <row r="34" spans="1:6" ht="25.5" x14ac:dyDescent="0.25">
      <c r="A34" s="32" t="s">
        <v>5</v>
      </c>
      <c r="B34" s="117" t="s">
        <v>58</v>
      </c>
      <c r="C34" s="60"/>
      <c r="D34" s="61"/>
      <c r="E34" s="62"/>
    </row>
    <row r="35" spans="1:6" x14ac:dyDescent="0.25">
      <c r="B35" s="117"/>
      <c r="C35" s="10" t="s">
        <v>2</v>
      </c>
      <c r="D35" s="47">
        <v>1</v>
      </c>
      <c r="E35" s="49"/>
      <c r="F35" s="49">
        <f>D35*E35</f>
        <v>0</v>
      </c>
    </row>
    <row r="36" spans="1:6" ht="25.5" x14ac:dyDescent="0.25">
      <c r="A36" s="32" t="s">
        <v>6</v>
      </c>
      <c r="B36" s="117" t="s">
        <v>57</v>
      </c>
      <c r="C36" s="60"/>
      <c r="D36" s="61"/>
      <c r="E36" s="62"/>
    </row>
    <row r="37" spans="1:6" x14ac:dyDescent="0.25">
      <c r="B37" s="117"/>
      <c r="C37" s="10" t="s">
        <v>2</v>
      </c>
      <c r="D37" s="47">
        <v>1</v>
      </c>
      <c r="E37" s="49"/>
      <c r="F37" s="49">
        <f>D37*E37</f>
        <v>0</v>
      </c>
    </row>
    <row r="38" spans="1:6" x14ac:dyDescent="0.25">
      <c r="B38" s="117"/>
      <c r="C38" s="10"/>
      <c r="E38" s="49"/>
      <c r="F38" s="49"/>
    </row>
    <row r="39" spans="1:6" ht="15.75" thickBot="1" x14ac:dyDescent="0.3">
      <c r="A39" s="50"/>
      <c r="B39" s="119" t="s">
        <v>77</v>
      </c>
      <c r="C39" s="52"/>
      <c r="D39" s="53"/>
      <c r="E39" s="54" t="s">
        <v>0</v>
      </c>
      <c r="F39" s="55">
        <f>SUM(F30:F37)</f>
        <v>0</v>
      </c>
    </row>
    <row r="40" spans="1:6" x14ac:dyDescent="0.25">
      <c r="B40" s="117"/>
      <c r="C40" s="10"/>
      <c r="E40" s="47"/>
      <c r="F40" s="47"/>
    </row>
    <row r="41" spans="1:6" s="1" customFormat="1" ht="14.25" x14ac:dyDescent="0.2">
      <c r="A41" s="46" t="s">
        <v>66</v>
      </c>
      <c r="B41" s="108" t="s">
        <v>20</v>
      </c>
      <c r="C41" s="10"/>
      <c r="D41" s="47"/>
      <c r="E41" s="47"/>
      <c r="F41" s="47"/>
    </row>
    <row r="42" spans="1:6" s="1" customFormat="1" ht="14.25" x14ac:dyDescent="0.2">
      <c r="A42" s="48"/>
      <c r="B42" s="117"/>
      <c r="C42" s="10"/>
      <c r="D42" s="47"/>
      <c r="E42" s="47"/>
      <c r="F42" s="47"/>
    </row>
    <row r="43" spans="1:6" x14ac:dyDescent="0.25">
      <c r="A43" s="64"/>
      <c r="B43" s="113" t="s">
        <v>10</v>
      </c>
      <c r="C43" s="31"/>
      <c r="D43" s="30"/>
      <c r="E43" s="31"/>
      <c r="F43" s="66"/>
    </row>
    <row r="44" spans="1:6" x14ac:dyDescent="0.25">
      <c r="A44" s="64"/>
      <c r="B44" s="110"/>
      <c r="C44" s="31"/>
      <c r="D44" s="30"/>
      <c r="E44" s="31"/>
      <c r="F44" s="66"/>
    </row>
    <row r="45" spans="1:6" ht="38.25" x14ac:dyDescent="0.25">
      <c r="A45" s="68"/>
      <c r="B45" s="118" t="s">
        <v>9</v>
      </c>
      <c r="C45" s="69"/>
      <c r="D45" s="69"/>
      <c r="E45" s="31"/>
      <c r="F45" s="66"/>
    </row>
    <row r="46" spans="1:6" x14ac:dyDescent="0.25">
      <c r="A46" s="68"/>
      <c r="B46" s="118"/>
      <c r="C46" s="69"/>
      <c r="D46" s="69"/>
      <c r="E46" s="31"/>
      <c r="F46" s="66"/>
    </row>
    <row r="47" spans="1:6" ht="69.75" customHeight="1" x14ac:dyDescent="0.25">
      <c r="A47" s="70"/>
      <c r="B47" s="117" t="s">
        <v>11</v>
      </c>
      <c r="C47" s="71"/>
      <c r="D47" s="24"/>
      <c r="E47" s="25"/>
      <c r="F47" s="72"/>
    </row>
    <row r="48" spans="1:6" ht="25.5" x14ac:dyDescent="0.25">
      <c r="A48" s="70"/>
      <c r="B48" s="117" t="s">
        <v>16</v>
      </c>
      <c r="C48" s="71"/>
      <c r="D48" s="24"/>
      <c r="E48" s="25"/>
      <c r="F48" s="72"/>
    </row>
    <row r="49" spans="1:6" ht="25.5" x14ac:dyDescent="0.25">
      <c r="A49" s="21"/>
      <c r="B49" s="117" t="s">
        <v>12</v>
      </c>
      <c r="C49" s="71"/>
      <c r="D49" s="24"/>
      <c r="E49" s="25"/>
      <c r="F49" s="72"/>
    </row>
    <row r="50" spans="1:6" x14ac:dyDescent="0.25">
      <c r="B50" s="117"/>
      <c r="C50" s="10"/>
      <c r="E50" s="47"/>
      <c r="F50" s="47"/>
    </row>
    <row r="51" spans="1:6" ht="51" x14ac:dyDescent="0.25">
      <c r="A51" s="48" t="s">
        <v>3</v>
      </c>
      <c r="B51" s="117" t="s">
        <v>61</v>
      </c>
      <c r="C51" s="63"/>
      <c r="D51" s="63"/>
    </row>
    <row r="52" spans="1:6" x14ac:dyDescent="0.25">
      <c r="B52" s="117" t="s">
        <v>50</v>
      </c>
      <c r="C52" s="10" t="s">
        <v>2</v>
      </c>
      <c r="D52" s="47">
        <v>4</v>
      </c>
      <c r="E52" s="49"/>
      <c r="F52" s="49">
        <f>D52*E52</f>
        <v>0</v>
      </c>
    </row>
    <row r="53" spans="1:6" x14ac:dyDescent="0.25">
      <c r="A53" s="73"/>
      <c r="B53" s="117" t="s">
        <v>51</v>
      </c>
      <c r="C53" s="10" t="s">
        <v>2</v>
      </c>
      <c r="D53" s="47">
        <v>4</v>
      </c>
      <c r="E53" s="49"/>
      <c r="F53" s="49">
        <f>D53*E53</f>
        <v>0</v>
      </c>
    </row>
    <row r="54" spans="1:6" x14ac:dyDescent="0.25">
      <c r="A54" s="73"/>
      <c r="B54" s="110"/>
      <c r="C54" s="10"/>
      <c r="E54" s="49"/>
      <c r="F54" s="49"/>
    </row>
    <row r="55" spans="1:6" ht="38.25" x14ac:dyDescent="0.25">
      <c r="A55" s="48" t="s">
        <v>4</v>
      </c>
      <c r="B55" s="117" t="s">
        <v>88</v>
      </c>
      <c r="C55" s="10" t="s">
        <v>2</v>
      </c>
      <c r="D55" s="47">
        <v>1</v>
      </c>
      <c r="E55" s="49"/>
      <c r="F55" s="49">
        <f>D55*E55</f>
        <v>0</v>
      </c>
    </row>
    <row r="56" spans="1:6" x14ac:dyDescent="0.25">
      <c r="A56" s="73"/>
      <c r="B56" s="120"/>
      <c r="C56" s="69"/>
      <c r="D56" s="29"/>
      <c r="E56" s="30"/>
      <c r="F56" s="31"/>
    </row>
    <row r="57" spans="1:6" x14ac:dyDescent="0.25">
      <c r="A57" s="73"/>
      <c r="B57" s="120"/>
      <c r="C57" s="74"/>
      <c r="D57" s="75"/>
      <c r="E57" s="76"/>
      <c r="F57" s="31"/>
    </row>
    <row r="58" spans="1:6" s="5" customFormat="1" ht="38.25" x14ac:dyDescent="0.2">
      <c r="A58" s="48" t="s">
        <v>5</v>
      </c>
      <c r="B58" s="117" t="s">
        <v>60</v>
      </c>
      <c r="C58" s="10" t="s">
        <v>14</v>
      </c>
      <c r="D58" s="47" t="s">
        <v>14</v>
      </c>
      <c r="E58" s="49"/>
      <c r="F58" s="49" t="s">
        <v>14</v>
      </c>
    </row>
    <row r="59" spans="1:6" s="5" customFormat="1" ht="14.25" x14ac:dyDescent="0.2">
      <c r="A59" s="73"/>
      <c r="B59" s="120" t="s">
        <v>62</v>
      </c>
      <c r="C59" s="10" t="s">
        <v>2</v>
      </c>
      <c r="D59" s="47">
        <v>4</v>
      </c>
      <c r="E59" s="49"/>
      <c r="F59" s="49">
        <f>D59*E59</f>
        <v>0</v>
      </c>
    </row>
    <row r="60" spans="1:6" s="6" customFormat="1" ht="14.25" x14ac:dyDescent="0.2">
      <c r="A60" s="73"/>
      <c r="B60" s="120"/>
      <c r="C60" s="74"/>
      <c r="D60" s="75"/>
      <c r="E60" s="76"/>
      <c r="F60" s="31"/>
    </row>
    <row r="61" spans="1:6" ht="63.75" x14ac:dyDescent="0.25">
      <c r="A61" s="48" t="s">
        <v>6</v>
      </c>
      <c r="B61" s="117" t="s">
        <v>63</v>
      </c>
      <c r="C61" s="10"/>
      <c r="E61" s="47"/>
      <c r="F61" s="47"/>
    </row>
    <row r="62" spans="1:6" x14ac:dyDescent="0.25">
      <c r="A62" s="73"/>
      <c r="B62" s="120"/>
      <c r="C62" s="10" t="s">
        <v>2</v>
      </c>
      <c r="D62" s="47">
        <v>1</v>
      </c>
      <c r="E62" s="49"/>
      <c r="F62" s="49">
        <f>D62*E62</f>
        <v>0</v>
      </c>
    </row>
    <row r="63" spans="1:6" ht="51" x14ac:dyDescent="0.25">
      <c r="A63" s="48" t="s">
        <v>7</v>
      </c>
      <c r="B63" s="117" t="s">
        <v>52</v>
      </c>
      <c r="C63" s="10"/>
      <c r="E63" s="47"/>
      <c r="F63" s="47"/>
    </row>
    <row r="64" spans="1:6" x14ac:dyDescent="0.25">
      <c r="A64" s="73"/>
      <c r="B64" s="120"/>
      <c r="C64" s="10" t="s">
        <v>2</v>
      </c>
      <c r="D64" s="47">
        <v>1</v>
      </c>
      <c r="E64" s="49"/>
      <c r="F64" s="49">
        <f>D64*E64</f>
        <v>0</v>
      </c>
    </row>
    <row r="65" spans="1:6" ht="38.25" x14ac:dyDescent="0.25">
      <c r="A65" s="48" t="s">
        <v>8</v>
      </c>
      <c r="B65" s="117" t="s">
        <v>53</v>
      </c>
      <c r="C65" s="10"/>
      <c r="E65" s="49"/>
      <c r="F65" s="49"/>
    </row>
    <row r="66" spans="1:6" x14ac:dyDescent="0.25">
      <c r="B66" s="117" t="s">
        <v>64</v>
      </c>
      <c r="C66" s="10" t="s">
        <v>2</v>
      </c>
      <c r="D66" s="47">
        <v>1</v>
      </c>
      <c r="E66" s="49"/>
      <c r="F66" s="49">
        <f>D66*E66</f>
        <v>0</v>
      </c>
    </row>
    <row r="67" spans="1:6" x14ac:dyDescent="0.25">
      <c r="B67" s="117"/>
      <c r="C67" s="10"/>
      <c r="E67" s="49"/>
      <c r="F67" s="49"/>
    </row>
    <row r="68" spans="1:6" ht="51" x14ac:dyDescent="0.25">
      <c r="A68" s="48" t="s">
        <v>79</v>
      </c>
      <c r="B68" s="114" t="s">
        <v>82</v>
      </c>
      <c r="C68" s="10"/>
      <c r="E68" s="49"/>
      <c r="F68" s="49"/>
    </row>
    <row r="69" spans="1:6" s="4" customFormat="1" x14ac:dyDescent="0.2">
      <c r="A69" s="48"/>
      <c r="B69" s="117"/>
      <c r="C69" s="10" t="s">
        <v>71</v>
      </c>
      <c r="D69" s="47">
        <v>1</v>
      </c>
      <c r="E69" s="49"/>
      <c r="F69" s="49">
        <f>D69*E69</f>
        <v>0</v>
      </c>
    </row>
    <row r="70" spans="1:6" s="4" customFormat="1" x14ac:dyDescent="0.2">
      <c r="A70" s="48"/>
      <c r="B70" s="117"/>
      <c r="C70" s="10"/>
      <c r="D70" s="47"/>
      <c r="E70" s="49"/>
      <c r="F70" s="49"/>
    </row>
    <row r="71" spans="1:6" s="5" customFormat="1" ht="25.5" x14ac:dyDescent="0.2">
      <c r="A71" s="48" t="s">
        <v>83</v>
      </c>
      <c r="B71" s="117" t="s">
        <v>84</v>
      </c>
      <c r="C71" s="10" t="s">
        <v>2</v>
      </c>
      <c r="D71" s="47">
        <v>1</v>
      </c>
      <c r="E71" s="49"/>
      <c r="F71" s="49">
        <f>D71*E71</f>
        <v>0</v>
      </c>
    </row>
    <row r="72" spans="1:6" s="5" customFormat="1" ht="14.25" x14ac:dyDescent="0.2">
      <c r="A72" s="48"/>
      <c r="B72" s="117"/>
      <c r="C72" s="10"/>
      <c r="D72" s="47"/>
      <c r="E72" s="49"/>
      <c r="F72" s="49"/>
    </row>
    <row r="73" spans="1:6" s="5" customFormat="1" thickBot="1" x14ac:dyDescent="0.25">
      <c r="A73" s="50"/>
      <c r="B73" s="112" t="s">
        <v>20</v>
      </c>
      <c r="C73" s="52"/>
      <c r="D73" s="53"/>
      <c r="E73" s="54" t="s">
        <v>0</v>
      </c>
      <c r="F73" s="55">
        <f>SUM(F52:F71)</f>
        <v>0</v>
      </c>
    </row>
    <row r="74" spans="1:6" s="5" customFormat="1" ht="14.25" x14ac:dyDescent="0.2">
      <c r="A74" s="48"/>
      <c r="B74" s="117"/>
      <c r="C74" s="10"/>
      <c r="D74" s="47"/>
      <c r="E74" s="47"/>
      <c r="F74" s="47"/>
    </row>
    <row r="75" spans="1:6" x14ac:dyDescent="0.25">
      <c r="A75" s="22" t="s">
        <v>67</v>
      </c>
      <c r="B75" s="108" t="s">
        <v>21</v>
      </c>
      <c r="C75" s="63"/>
      <c r="D75" s="79"/>
      <c r="E75" s="47"/>
      <c r="F75" s="47"/>
    </row>
    <row r="76" spans="1:6" s="2" customFormat="1" ht="14.25" x14ac:dyDescent="0.2">
      <c r="A76" s="80"/>
      <c r="B76" s="115"/>
      <c r="C76" s="63"/>
      <c r="D76" s="79"/>
      <c r="E76" s="47"/>
      <c r="F76" s="47"/>
    </row>
    <row r="77" spans="1:6" s="2" customFormat="1" ht="14.25" x14ac:dyDescent="0.2">
      <c r="A77" s="82" t="s">
        <v>3</v>
      </c>
      <c r="B77" s="123" t="s">
        <v>22</v>
      </c>
      <c r="C77" s="63"/>
      <c r="D77" s="79"/>
      <c r="E77" s="47"/>
      <c r="F77" s="47"/>
    </row>
    <row r="78" spans="1:6" s="2" customFormat="1" ht="14.25" x14ac:dyDescent="0.2">
      <c r="A78" s="82"/>
      <c r="B78" s="123" t="s">
        <v>23</v>
      </c>
      <c r="C78" s="63"/>
      <c r="D78" s="79"/>
      <c r="E78" s="47"/>
      <c r="F78" s="47"/>
    </row>
    <row r="79" spans="1:6" x14ac:dyDescent="0.25">
      <c r="A79" s="82"/>
      <c r="B79" s="107" t="s">
        <v>24</v>
      </c>
      <c r="C79" s="63"/>
      <c r="D79" s="79"/>
      <c r="E79" s="47"/>
      <c r="F79" s="47"/>
    </row>
    <row r="80" spans="1:6" x14ac:dyDescent="0.25">
      <c r="A80" s="82"/>
      <c r="B80" s="107" t="s">
        <v>156</v>
      </c>
      <c r="C80" s="63"/>
      <c r="D80" s="79"/>
      <c r="E80" s="47"/>
      <c r="F80" s="47"/>
    </row>
    <row r="81" spans="1:6" x14ac:dyDescent="0.25">
      <c r="A81" s="82"/>
      <c r="B81" s="107" t="s">
        <v>157</v>
      </c>
      <c r="C81" s="63"/>
      <c r="D81" s="79"/>
      <c r="E81" s="47"/>
      <c r="F81" s="47"/>
    </row>
    <row r="82" spans="1:6" ht="25.5" x14ac:dyDescent="0.25">
      <c r="A82" s="82"/>
      <c r="B82" s="107" t="s">
        <v>158</v>
      </c>
      <c r="C82" s="63"/>
      <c r="D82" s="79"/>
      <c r="E82" s="47"/>
      <c r="F82" s="47"/>
    </row>
    <row r="83" spans="1:6" ht="25.5" x14ac:dyDescent="0.25">
      <c r="A83" s="85"/>
      <c r="B83" s="107" t="s">
        <v>159</v>
      </c>
      <c r="C83" s="63"/>
      <c r="D83" s="79"/>
      <c r="E83" s="47"/>
      <c r="F83" s="47"/>
    </row>
    <row r="84" spans="1:6" ht="25.5" x14ac:dyDescent="0.25">
      <c r="A84" s="85"/>
      <c r="B84" s="107" t="s">
        <v>160</v>
      </c>
      <c r="C84" s="63"/>
      <c r="D84" s="79"/>
      <c r="E84" s="47"/>
      <c r="F84" s="47"/>
    </row>
    <row r="85" spans="1:6" ht="25.5" x14ac:dyDescent="0.25">
      <c r="A85" s="85"/>
      <c r="B85" s="107" t="s">
        <v>161</v>
      </c>
      <c r="C85" s="63"/>
      <c r="D85" s="79"/>
      <c r="E85" s="47"/>
      <c r="F85" s="47"/>
    </row>
    <row r="86" spans="1:6" ht="25.5" x14ac:dyDescent="0.25">
      <c r="A86" s="85"/>
      <c r="B86" s="107" t="s">
        <v>162</v>
      </c>
      <c r="C86" s="63"/>
      <c r="D86" s="79"/>
      <c r="E86" s="47"/>
      <c r="F86" s="47"/>
    </row>
    <row r="87" spans="1:6" x14ac:dyDescent="0.25">
      <c r="A87" s="85"/>
      <c r="B87" s="107" t="s">
        <v>163</v>
      </c>
      <c r="C87" s="63"/>
      <c r="D87" s="79"/>
      <c r="E87" s="47"/>
      <c r="F87" s="47"/>
    </row>
    <row r="88" spans="1:6" ht="25.5" x14ac:dyDescent="0.25">
      <c r="A88" s="85"/>
      <c r="B88" s="107" t="s">
        <v>164</v>
      </c>
      <c r="C88" s="63"/>
      <c r="D88" s="79"/>
      <c r="E88" s="47"/>
      <c r="F88" s="47"/>
    </row>
    <row r="89" spans="1:6" ht="25.5" x14ac:dyDescent="0.25">
      <c r="A89" s="85"/>
      <c r="B89" s="107" t="s">
        <v>165</v>
      </c>
      <c r="C89" s="86"/>
      <c r="D89" s="79"/>
      <c r="E89" s="47"/>
      <c r="F89" s="47"/>
    </row>
    <row r="90" spans="1:6" ht="25.5" x14ac:dyDescent="0.25">
      <c r="A90" s="85"/>
      <c r="B90" s="107" t="s">
        <v>166</v>
      </c>
      <c r="C90" s="63"/>
      <c r="D90" s="79"/>
      <c r="E90" s="47"/>
      <c r="F90" s="47"/>
    </row>
    <row r="91" spans="1:6" ht="25.5" x14ac:dyDescent="0.25">
      <c r="A91" s="85"/>
      <c r="B91" s="107" t="s">
        <v>167</v>
      </c>
      <c r="C91" s="63"/>
      <c r="D91" s="79"/>
      <c r="E91" s="47"/>
      <c r="F91" s="47"/>
    </row>
    <row r="92" spans="1:6" x14ac:dyDescent="0.25">
      <c r="A92" s="85"/>
      <c r="B92" s="117"/>
      <c r="C92" s="88" t="s">
        <v>2</v>
      </c>
      <c r="D92" s="89">
        <v>3</v>
      </c>
      <c r="E92" s="31"/>
      <c r="F92" s="49">
        <f>D92*E92</f>
        <v>0</v>
      </c>
    </row>
    <row r="93" spans="1:6" s="5" customFormat="1" ht="14.25" x14ac:dyDescent="0.2">
      <c r="A93" s="85"/>
      <c r="B93" s="124"/>
      <c r="C93" s="63"/>
      <c r="D93" s="79"/>
      <c r="E93" s="47"/>
      <c r="F93" s="47"/>
    </row>
    <row r="94" spans="1:6" s="5" customFormat="1" ht="14.25" x14ac:dyDescent="0.2">
      <c r="A94" s="82" t="s">
        <v>4</v>
      </c>
      <c r="B94" s="123" t="s">
        <v>25</v>
      </c>
      <c r="C94" s="63"/>
      <c r="D94" s="79"/>
      <c r="E94" s="47"/>
      <c r="F94" s="47"/>
    </row>
    <row r="95" spans="1:6" x14ac:dyDescent="0.25">
      <c r="A95" s="80"/>
      <c r="B95" s="117"/>
      <c r="C95" s="88" t="s">
        <v>2</v>
      </c>
      <c r="D95" s="89">
        <v>1</v>
      </c>
      <c r="E95" s="31"/>
      <c r="F95" s="49">
        <f>D95*E95</f>
        <v>0</v>
      </c>
    </row>
    <row r="96" spans="1:6" x14ac:dyDescent="0.25">
      <c r="A96" s="85"/>
      <c r="B96" s="123"/>
      <c r="C96" s="63"/>
      <c r="D96" s="79"/>
      <c r="E96" s="47"/>
      <c r="F96" s="47"/>
    </row>
    <row r="97" spans="1:6" x14ac:dyDescent="0.25">
      <c r="A97" s="82" t="s">
        <v>5</v>
      </c>
      <c r="B97" s="116" t="s">
        <v>32</v>
      </c>
      <c r="C97" s="63"/>
      <c r="D97" s="79"/>
      <c r="E97" s="47"/>
      <c r="F97" s="47"/>
    </row>
    <row r="98" spans="1:6" ht="25.5" x14ac:dyDescent="0.25">
      <c r="A98" s="85"/>
      <c r="B98" s="107" t="s">
        <v>31</v>
      </c>
      <c r="C98" s="63"/>
      <c r="D98" s="79"/>
      <c r="E98" s="47"/>
      <c r="F98" s="47"/>
    </row>
    <row r="99" spans="1:6" x14ac:dyDescent="0.25">
      <c r="A99" s="80"/>
      <c r="B99" s="107" t="s">
        <v>26</v>
      </c>
      <c r="C99" s="63"/>
      <c r="D99" s="63"/>
    </row>
    <row r="100" spans="1:6" ht="25.5" x14ac:dyDescent="0.25">
      <c r="A100" s="80"/>
      <c r="B100" s="107" t="s">
        <v>27</v>
      </c>
      <c r="C100" s="63"/>
      <c r="D100" s="89"/>
      <c r="E100" s="47"/>
      <c r="F100" s="47"/>
    </row>
    <row r="101" spans="1:6" x14ac:dyDescent="0.25">
      <c r="A101" s="80"/>
      <c r="B101" s="107" t="s">
        <v>28</v>
      </c>
      <c r="C101" s="63"/>
      <c r="D101" s="89"/>
      <c r="E101" s="47"/>
      <c r="F101" s="47"/>
    </row>
    <row r="102" spans="1:6" x14ac:dyDescent="0.25">
      <c r="A102" s="80"/>
      <c r="B102" s="107" t="s">
        <v>29</v>
      </c>
      <c r="C102" s="63"/>
      <c r="D102" s="89"/>
      <c r="E102" s="31"/>
      <c r="F102" s="49"/>
    </row>
    <row r="103" spans="1:6" x14ac:dyDescent="0.25">
      <c r="A103" s="80" t="s">
        <v>14</v>
      </c>
      <c r="B103" s="107" t="s">
        <v>30</v>
      </c>
      <c r="C103" s="63"/>
      <c r="D103" s="89"/>
      <c r="E103" s="47"/>
      <c r="F103" s="47"/>
    </row>
    <row r="104" spans="1:6" x14ac:dyDescent="0.25">
      <c r="A104" s="80"/>
      <c r="B104" s="107" t="s">
        <v>18</v>
      </c>
      <c r="C104" s="63"/>
      <c r="D104" s="89"/>
      <c r="E104" s="47"/>
      <c r="F104" s="47"/>
    </row>
    <row r="105" spans="1:6" x14ac:dyDescent="0.25">
      <c r="A105" s="80"/>
      <c r="B105" s="107" t="s">
        <v>19</v>
      </c>
      <c r="C105" s="63"/>
      <c r="D105" s="89"/>
      <c r="E105" s="47"/>
      <c r="F105" s="47"/>
    </row>
    <row r="106" spans="1:6" x14ac:dyDescent="0.25">
      <c r="A106" s="80"/>
      <c r="B106" s="105"/>
      <c r="C106" s="88" t="s">
        <v>2</v>
      </c>
      <c r="D106" s="89">
        <v>3</v>
      </c>
      <c r="E106" s="31"/>
      <c r="F106" s="49">
        <f>D106*E106</f>
        <v>0</v>
      </c>
    </row>
    <row r="107" spans="1:6" x14ac:dyDescent="0.25">
      <c r="A107" s="80"/>
      <c r="B107" s="105"/>
      <c r="C107" s="63"/>
      <c r="D107" s="88"/>
      <c r="E107" s="47"/>
      <c r="F107" s="47"/>
    </row>
    <row r="108" spans="1:6" x14ac:dyDescent="0.25">
      <c r="A108" s="80" t="s">
        <v>6</v>
      </c>
      <c r="B108" s="123" t="s">
        <v>33</v>
      </c>
      <c r="C108" s="63"/>
      <c r="D108" s="89"/>
      <c r="E108" s="47"/>
      <c r="F108" s="47"/>
    </row>
    <row r="109" spans="1:6" x14ac:dyDescent="0.25">
      <c r="A109" s="80"/>
      <c r="B109" s="105"/>
      <c r="C109" s="88" t="s">
        <v>2</v>
      </c>
      <c r="D109" s="89">
        <v>3</v>
      </c>
      <c r="E109" s="31"/>
      <c r="F109" s="49">
        <f>D109*E109</f>
        <v>0</v>
      </c>
    </row>
    <row r="110" spans="1:6" x14ac:dyDescent="0.25">
      <c r="A110" s="80"/>
      <c r="B110" s="105"/>
      <c r="C110" s="88"/>
      <c r="D110" s="89"/>
      <c r="E110" s="31"/>
      <c r="F110" s="49"/>
    </row>
    <row r="111" spans="1:6" ht="25.5" x14ac:dyDescent="0.25">
      <c r="A111" s="80" t="s">
        <v>7</v>
      </c>
      <c r="B111" s="116" t="s">
        <v>34</v>
      </c>
      <c r="C111" s="88"/>
      <c r="D111" s="89"/>
      <c r="E111" s="31"/>
      <c r="F111" s="49"/>
    </row>
    <row r="112" spans="1:6" ht="19.5" customHeight="1" x14ac:dyDescent="0.25">
      <c r="A112" s="80"/>
      <c r="B112" s="107" t="s">
        <v>35</v>
      </c>
      <c r="C112" s="88"/>
      <c r="D112" s="89"/>
      <c r="E112" s="31"/>
      <c r="F112" s="49"/>
    </row>
    <row r="113" spans="1:6" x14ac:dyDescent="0.25">
      <c r="A113" s="80"/>
      <c r="B113" s="107" t="s">
        <v>36</v>
      </c>
      <c r="C113" s="88"/>
      <c r="D113" s="89"/>
      <c r="E113" s="31"/>
      <c r="F113" s="49"/>
    </row>
    <row r="114" spans="1:6" x14ac:dyDescent="0.25">
      <c r="A114" s="80"/>
      <c r="B114" s="107" t="s">
        <v>37</v>
      </c>
      <c r="C114" s="63"/>
      <c r="D114" s="89"/>
      <c r="E114" s="47"/>
      <c r="F114" s="47"/>
    </row>
    <row r="115" spans="1:6" x14ac:dyDescent="0.25">
      <c r="A115" s="80"/>
      <c r="B115" s="107" t="s">
        <v>38</v>
      </c>
      <c r="C115" s="63"/>
      <c r="D115" s="89"/>
      <c r="E115" s="47"/>
      <c r="F115" s="47"/>
    </row>
    <row r="116" spans="1:6" x14ac:dyDescent="0.25">
      <c r="A116" s="80"/>
      <c r="B116" s="107" t="s">
        <v>39</v>
      </c>
      <c r="C116" s="63"/>
      <c r="D116" s="63"/>
    </row>
    <row r="117" spans="1:6" x14ac:dyDescent="0.25">
      <c r="A117" s="80"/>
      <c r="B117" s="107" t="s">
        <v>40</v>
      </c>
      <c r="C117" s="63"/>
      <c r="D117" s="63"/>
    </row>
    <row r="118" spans="1:6" x14ac:dyDescent="0.25">
      <c r="A118" s="80"/>
      <c r="B118" s="107" t="s">
        <v>54</v>
      </c>
      <c r="C118" s="63"/>
      <c r="D118" s="63"/>
    </row>
    <row r="119" spans="1:6" x14ac:dyDescent="0.25">
      <c r="A119" s="80"/>
      <c r="B119" s="107" t="s">
        <v>41</v>
      </c>
      <c r="C119" s="63"/>
      <c r="D119" s="63"/>
    </row>
    <row r="120" spans="1:6" x14ac:dyDescent="0.25">
      <c r="A120" s="80"/>
      <c r="B120" s="107" t="s">
        <v>42</v>
      </c>
      <c r="C120" s="63"/>
      <c r="D120" s="63"/>
    </row>
    <row r="121" spans="1:6" x14ac:dyDescent="0.25">
      <c r="A121" s="80"/>
      <c r="B121" s="107" t="s">
        <v>43</v>
      </c>
      <c r="C121" s="63"/>
      <c r="D121" s="63"/>
    </row>
    <row r="122" spans="1:6" ht="30.75" customHeight="1" x14ac:dyDescent="0.25">
      <c r="A122" s="64"/>
      <c r="B122" s="118" t="s">
        <v>44</v>
      </c>
      <c r="C122" s="31"/>
      <c r="D122" s="31" t="s">
        <v>14</v>
      </c>
      <c r="E122" s="47"/>
      <c r="F122" s="47" t="s">
        <v>14</v>
      </c>
    </row>
    <row r="123" spans="1:6" x14ac:dyDescent="0.25">
      <c r="B123" s="107" t="s">
        <v>45</v>
      </c>
      <c r="C123" s="10"/>
      <c r="E123" s="47"/>
      <c r="F123" s="47"/>
    </row>
    <row r="124" spans="1:6" ht="25.5" x14ac:dyDescent="0.25">
      <c r="B124" s="107" t="s">
        <v>46</v>
      </c>
      <c r="C124" s="10"/>
      <c r="E124" s="47"/>
      <c r="F124" s="47"/>
    </row>
    <row r="125" spans="1:6" ht="25.5" x14ac:dyDescent="0.25">
      <c r="B125" s="107" t="s">
        <v>47</v>
      </c>
      <c r="C125" s="10"/>
      <c r="E125" s="47"/>
      <c r="F125" s="47"/>
    </row>
    <row r="126" spans="1:6" x14ac:dyDescent="0.25">
      <c r="B126" s="117" t="s">
        <v>48</v>
      </c>
      <c r="C126" s="10"/>
      <c r="E126" s="47"/>
      <c r="F126" s="47"/>
    </row>
    <row r="127" spans="1:6" x14ac:dyDescent="0.25">
      <c r="B127" s="117" t="s">
        <v>49</v>
      </c>
      <c r="C127" s="10"/>
      <c r="E127" s="47"/>
      <c r="F127" s="47"/>
    </row>
    <row r="128" spans="1:6" x14ac:dyDescent="0.25">
      <c r="B128" s="117"/>
      <c r="C128" s="88" t="s">
        <v>2</v>
      </c>
      <c r="D128" s="89">
        <v>1</v>
      </c>
      <c r="E128" s="31"/>
      <c r="F128" s="49">
        <f>D128*E128</f>
        <v>0</v>
      </c>
    </row>
    <row r="129" spans="1:6" x14ac:dyDescent="0.25">
      <c r="B129" s="117"/>
      <c r="C129" s="10"/>
      <c r="E129" s="47"/>
      <c r="F129" s="47"/>
    </row>
    <row r="130" spans="1:6" ht="15.75" thickBot="1" x14ac:dyDescent="0.3">
      <c r="A130" s="93"/>
      <c r="B130" s="112" t="s">
        <v>76</v>
      </c>
      <c r="C130" s="95"/>
      <c r="D130" s="96"/>
      <c r="E130" s="96"/>
      <c r="F130" s="55">
        <f>SUM(F77:F129)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rowBreaks count="2" manualBreakCount="2">
    <brk id="40" max="5" man="1"/>
    <brk id="6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view="pageBreakPreview" zoomScaleNormal="100" zoomScaleSheetLayoutView="100" workbookViewId="0">
      <selection activeCell="E21" sqref="E21"/>
    </sheetView>
  </sheetViews>
  <sheetFormatPr defaultColWidth="10.77734375" defaultRowHeight="15" x14ac:dyDescent="0.25"/>
  <cols>
    <col min="1" max="1" width="4.21875" style="48" customWidth="1"/>
    <col min="2" max="2" width="32.88671875" style="109" customWidth="1"/>
    <col min="3" max="3" width="8" style="47" customWidth="1"/>
    <col min="4" max="4" width="9.21875" style="63" customWidth="1"/>
    <col min="5" max="5" width="10" style="63" customWidth="1"/>
    <col min="6" max="6" width="10.77734375" style="63"/>
    <col min="7" max="16384" width="10.77734375" style="3"/>
  </cols>
  <sheetData>
    <row r="1" spans="1:6" s="1" customFormat="1" ht="14.25" x14ac:dyDescent="0.2">
      <c r="A1" s="21"/>
      <c r="B1" s="22" t="s">
        <v>13</v>
      </c>
      <c r="C1" s="23"/>
      <c r="D1" s="23"/>
      <c r="E1" s="24"/>
      <c r="F1" s="25"/>
    </row>
    <row r="2" spans="1:6" s="1" customFormat="1" ht="14.25" x14ac:dyDescent="0.2">
      <c r="A2" s="21"/>
      <c r="B2" s="26"/>
      <c r="C2" s="23"/>
      <c r="D2" s="23"/>
      <c r="E2" s="24"/>
      <c r="F2" s="25"/>
    </row>
    <row r="3" spans="1:6" s="1" customFormat="1" ht="14.25" x14ac:dyDescent="0.2">
      <c r="A3" s="27" t="s">
        <v>17</v>
      </c>
      <c r="B3" s="74" t="s">
        <v>15</v>
      </c>
      <c r="C3" s="29"/>
      <c r="D3" s="29"/>
      <c r="E3" s="30"/>
      <c r="F3" s="31">
        <f>F26</f>
        <v>0</v>
      </c>
    </row>
    <row r="4" spans="1:6" s="1" customFormat="1" ht="14.25" x14ac:dyDescent="0.2">
      <c r="A4" s="32"/>
      <c r="B4" s="69"/>
      <c r="C4" s="29"/>
      <c r="D4" s="29"/>
      <c r="E4" s="30"/>
      <c r="F4" s="30"/>
    </row>
    <row r="5" spans="1:6" s="1" customFormat="1" ht="14.25" x14ac:dyDescent="0.2">
      <c r="A5" s="27" t="s">
        <v>65</v>
      </c>
      <c r="B5" s="74" t="s">
        <v>74</v>
      </c>
      <c r="C5" s="29"/>
      <c r="D5" s="29"/>
      <c r="E5" s="30"/>
      <c r="F5" s="31">
        <f>F39</f>
        <v>0</v>
      </c>
    </row>
    <row r="6" spans="1:6" s="4" customFormat="1" x14ac:dyDescent="0.2">
      <c r="A6" s="32"/>
      <c r="B6" s="69"/>
      <c r="C6" s="29"/>
      <c r="D6" s="29"/>
      <c r="E6" s="30"/>
      <c r="F6" s="31"/>
    </row>
    <row r="7" spans="1:6" x14ac:dyDescent="0.25">
      <c r="A7" s="27" t="s">
        <v>66</v>
      </c>
      <c r="B7" s="74" t="s">
        <v>73</v>
      </c>
      <c r="C7" s="29"/>
      <c r="D7" s="29"/>
      <c r="E7" s="30"/>
      <c r="F7" s="31">
        <f>F73</f>
        <v>0</v>
      </c>
    </row>
    <row r="8" spans="1:6" x14ac:dyDescent="0.25">
      <c r="A8" s="27" t="s">
        <v>1</v>
      </c>
      <c r="B8" s="74" t="s">
        <v>21</v>
      </c>
      <c r="C8" s="29"/>
      <c r="D8" s="29"/>
      <c r="E8" s="30"/>
      <c r="F8" s="31">
        <f>F130</f>
        <v>0</v>
      </c>
    </row>
    <row r="9" spans="1:6" x14ac:dyDescent="0.25">
      <c r="A9" s="34"/>
      <c r="B9" s="98" t="s">
        <v>0</v>
      </c>
      <c r="C9" s="36"/>
      <c r="D9" s="36"/>
      <c r="E9" s="37"/>
      <c r="F9" s="38">
        <f>SUM(F3:F8)</f>
        <v>0</v>
      </c>
    </row>
    <row r="10" spans="1:6" x14ac:dyDescent="0.25">
      <c r="A10" s="21"/>
      <c r="B10" s="26"/>
      <c r="C10" s="23"/>
      <c r="D10" s="23"/>
      <c r="E10" s="24"/>
      <c r="F10" s="25"/>
    </row>
    <row r="11" spans="1:6" x14ac:dyDescent="0.25">
      <c r="A11" s="39"/>
      <c r="B11" s="39"/>
      <c r="C11" s="39"/>
      <c r="D11" s="39"/>
      <c r="E11" s="39"/>
      <c r="F11" s="39"/>
    </row>
    <row r="12" spans="1:6" ht="15.75" thickBot="1" x14ac:dyDescent="0.3">
      <c r="A12" s="40"/>
      <c r="B12" s="42"/>
      <c r="C12" s="42"/>
      <c r="D12" s="42"/>
      <c r="E12" s="42"/>
      <c r="F12" s="42"/>
    </row>
    <row r="13" spans="1:6" x14ac:dyDescent="0.25">
      <c r="A13" s="43"/>
      <c r="B13" s="22"/>
      <c r="C13" s="10"/>
      <c r="D13" s="23"/>
      <c r="E13" s="44"/>
      <c r="F13" s="45"/>
    </row>
    <row r="14" spans="1:6" x14ac:dyDescent="0.25">
      <c r="A14" s="46" t="s">
        <v>17</v>
      </c>
      <c r="B14" s="22" t="s">
        <v>15</v>
      </c>
      <c r="C14" s="10"/>
      <c r="D14" s="47"/>
      <c r="E14" s="47"/>
      <c r="F14" s="47"/>
    </row>
    <row r="15" spans="1:6" x14ac:dyDescent="0.25">
      <c r="A15" s="46"/>
      <c r="B15" s="22"/>
      <c r="C15" s="10"/>
      <c r="D15" s="47"/>
      <c r="E15" s="47"/>
      <c r="F15" s="47"/>
    </row>
    <row r="16" spans="1:6" x14ac:dyDescent="0.25">
      <c r="A16" s="48" t="s">
        <v>3</v>
      </c>
      <c r="B16" s="99" t="s">
        <v>68</v>
      </c>
      <c r="C16" s="10" t="s">
        <v>2</v>
      </c>
      <c r="D16" s="47">
        <v>1</v>
      </c>
      <c r="E16" s="47"/>
      <c r="F16" s="49">
        <f>D16*E16</f>
        <v>0</v>
      </c>
    </row>
    <row r="17" spans="1:6" x14ac:dyDescent="0.25">
      <c r="B17" s="22"/>
      <c r="C17" s="10"/>
      <c r="D17" s="47"/>
      <c r="E17" s="47"/>
      <c r="F17" s="47"/>
    </row>
    <row r="18" spans="1:6" ht="25.5" x14ac:dyDescent="0.25">
      <c r="A18" s="48" t="s">
        <v>4</v>
      </c>
      <c r="B18" s="99" t="s">
        <v>69</v>
      </c>
      <c r="C18" s="10" t="s">
        <v>70</v>
      </c>
      <c r="D18" s="47">
        <v>1.2</v>
      </c>
      <c r="E18" s="47"/>
      <c r="F18" s="49">
        <f>D18*E18</f>
        <v>0</v>
      </c>
    </row>
    <row r="19" spans="1:6" x14ac:dyDescent="0.25">
      <c r="A19" s="46"/>
      <c r="B19" s="22"/>
      <c r="C19" s="10"/>
      <c r="D19" s="47"/>
      <c r="E19" s="47"/>
      <c r="F19" s="49"/>
    </row>
    <row r="20" spans="1:6" ht="25.5" x14ac:dyDescent="0.25">
      <c r="A20" s="48" t="s">
        <v>5</v>
      </c>
      <c r="B20" s="99" t="s">
        <v>75</v>
      </c>
      <c r="C20" s="10" t="s">
        <v>70</v>
      </c>
      <c r="D20" s="47">
        <v>0.14000000000000001</v>
      </c>
      <c r="E20" s="47"/>
      <c r="F20" s="49">
        <f t="shared" ref="F20" si="0">D20*E20</f>
        <v>0</v>
      </c>
    </row>
    <row r="21" spans="1:6" x14ac:dyDescent="0.25">
      <c r="B21" s="99"/>
      <c r="C21" s="10"/>
      <c r="D21" s="47"/>
      <c r="E21" s="47"/>
      <c r="F21" s="47"/>
    </row>
    <row r="22" spans="1:6" ht="25.5" x14ac:dyDescent="0.25">
      <c r="A22" s="48" t="s">
        <v>6</v>
      </c>
      <c r="B22" s="99" t="s">
        <v>72</v>
      </c>
      <c r="C22" s="10" t="s">
        <v>71</v>
      </c>
      <c r="D22" s="47">
        <v>0.25</v>
      </c>
      <c r="E22" s="47"/>
      <c r="F22" s="49">
        <f>D22*E22</f>
        <v>0</v>
      </c>
    </row>
    <row r="23" spans="1:6" x14ac:dyDescent="0.25">
      <c r="B23" s="99"/>
      <c r="C23" s="10"/>
      <c r="D23" s="47"/>
      <c r="E23" s="47"/>
      <c r="F23" s="47"/>
    </row>
    <row r="24" spans="1:6" ht="25.5" x14ac:dyDescent="0.25">
      <c r="A24" s="48" t="s">
        <v>7</v>
      </c>
      <c r="B24" s="99" t="s">
        <v>89</v>
      </c>
      <c r="C24" s="10" t="s">
        <v>71</v>
      </c>
      <c r="D24" s="47">
        <v>0.25</v>
      </c>
      <c r="E24" s="47"/>
      <c r="F24" s="49">
        <f>D24*E24</f>
        <v>0</v>
      </c>
    </row>
    <row r="25" spans="1:6" x14ac:dyDescent="0.25">
      <c r="B25" s="99"/>
      <c r="C25" s="10"/>
      <c r="D25" s="47"/>
      <c r="E25" s="47"/>
      <c r="F25" s="49"/>
    </row>
    <row r="26" spans="1:6" ht="15.75" thickBot="1" x14ac:dyDescent="0.3">
      <c r="A26" s="50"/>
      <c r="B26" s="51" t="s">
        <v>15</v>
      </c>
      <c r="C26" s="52"/>
      <c r="D26" s="53"/>
      <c r="E26" s="54" t="s">
        <v>0</v>
      </c>
      <c r="F26" s="55">
        <f>SUM(F16:F24)</f>
        <v>0</v>
      </c>
    </row>
    <row r="27" spans="1:6" x14ac:dyDescent="0.25">
      <c r="B27" s="99"/>
      <c r="C27" s="10"/>
      <c r="D27" s="47"/>
      <c r="E27" s="47"/>
      <c r="F27" s="47"/>
    </row>
    <row r="28" spans="1:6" x14ac:dyDescent="0.25">
      <c r="A28" s="46" t="s">
        <v>65</v>
      </c>
      <c r="B28" s="101" t="s">
        <v>77</v>
      </c>
      <c r="C28" s="10"/>
      <c r="D28" s="47"/>
      <c r="E28" s="47"/>
      <c r="F28" s="47"/>
    </row>
    <row r="29" spans="1:6" x14ac:dyDescent="0.25">
      <c r="B29" s="99"/>
      <c r="C29" s="10"/>
      <c r="D29" s="47"/>
      <c r="E29" s="47"/>
      <c r="F29" s="47"/>
    </row>
    <row r="30" spans="1:6" s="1" customFormat="1" ht="25.5" x14ac:dyDescent="0.2">
      <c r="A30" s="48" t="s">
        <v>3</v>
      </c>
      <c r="B30" s="99" t="s">
        <v>86</v>
      </c>
      <c r="C30" s="10" t="s">
        <v>2</v>
      </c>
      <c r="D30" s="47">
        <v>1</v>
      </c>
      <c r="E30" s="49"/>
      <c r="F30" s="49">
        <f>D30*E30</f>
        <v>0</v>
      </c>
    </row>
    <row r="31" spans="1:6" s="1" customFormat="1" ht="14.25" x14ac:dyDescent="0.2">
      <c r="A31" s="48"/>
      <c r="B31" s="99"/>
      <c r="C31" s="10"/>
      <c r="D31" s="47"/>
      <c r="E31" s="49"/>
      <c r="F31" s="49"/>
    </row>
    <row r="32" spans="1:6" ht="25.5" x14ac:dyDescent="0.25">
      <c r="A32" s="48" t="s">
        <v>4</v>
      </c>
      <c r="B32" s="99" t="s">
        <v>87</v>
      </c>
      <c r="C32" s="10" t="s">
        <v>2</v>
      </c>
      <c r="D32" s="47">
        <v>2</v>
      </c>
      <c r="E32" s="49"/>
      <c r="F32" s="49">
        <f>D32*E32</f>
        <v>0</v>
      </c>
    </row>
    <row r="33" spans="1:6" x14ac:dyDescent="0.25">
      <c r="B33" s="99"/>
      <c r="C33" s="10"/>
      <c r="D33" s="47"/>
      <c r="E33" s="47"/>
      <c r="F33" s="47"/>
    </row>
    <row r="34" spans="1:6" ht="25.5" x14ac:dyDescent="0.25">
      <c r="A34" s="32" t="s">
        <v>5</v>
      </c>
      <c r="B34" s="99" t="s">
        <v>58</v>
      </c>
      <c r="C34" s="60"/>
      <c r="D34" s="61"/>
      <c r="E34" s="62"/>
    </row>
    <row r="35" spans="1:6" x14ac:dyDescent="0.25">
      <c r="B35" s="99"/>
      <c r="C35" s="10" t="s">
        <v>2</v>
      </c>
      <c r="D35" s="47">
        <v>1</v>
      </c>
      <c r="E35" s="49"/>
      <c r="F35" s="49">
        <f>D35*E35</f>
        <v>0</v>
      </c>
    </row>
    <row r="36" spans="1:6" ht="25.5" x14ac:dyDescent="0.25">
      <c r="A36" s="32" t="s">
        <v>6</v>
      </c>
      <c r="B36" s="99" t="s">
        <v>57</v>
      </c>
      <c r="C36" s="60"/>
      <c r="D36" s="61"/>
      <c r="E36" s="62"/>
    </row>
    <row r="37" spans="1:6" x14ac:dyDescent="0.25">
      <c r="B37" s="99"/>
      <c r="C37" s="10" t="s">
        <v>2</v>
      </c>
      <c r="D37" s="47">
        <v>1</v>
      </c>
      <c r="E37" s="49"/>
      <c r="F37" s="49">
        <f>D37*E37</f>
        <v>0</v>
      </c>
    </row>
    <row r="38" spans="1:6" x14ac:dyDescent="0.25">
      <c r="B38" s="99"/>
      <c r="C38" s="10"/>
      <c r="D38" s="47"/>
      <c r="E38" s="49"/>
      <c r="F38" s="49"/>
    </row>
    <row r="39" spans="1:6" s="1" customFormat="1" thickBot="1" x14ac:dyDescent="0.25">
      <c r="A39" s="50"/>
      <c r="B39" s="94" t="s">
        <v>77</v>
      </c>
      <c r="C39" s="52"/>
      <c r="D39" s="53"/>
      <c r="E39" s="54" t="s">
        <v>0</v>
      </c>
      <c r="F39" s="55">
        <f>SUM(F30:F37)</f>
        <v>0</v>
      </c>
    </row>
    <row r="40" spans="1:6" s="1" customFormat="1" ht="14.25" x14ac:dyDescent="0.2">
      <c r="A40" s="48"/>
      <c r="B40" s="99"/>
      <c r="C40" s="10"/>
      <c r="D40" s="47"/>
      <c r="E40" s="47"/>
      <c r="F40" s="47"/>
    </row>
    <row r="41" spans="1:6" x14ac:dyDescent="0.25">
      <c r="A41" s="46" t="s">
        <v>66</v>
      </c>
      <c r="B41" s="22" t="s">
        <v>20</v>
      </c>
      <c r="C41" s="10"/>
      <c r="D41" s="47"/>
      <c r="E41" s="47"/>
      <c r="F41" s="47"/>
    </row>
    <row r="42" spans="1:6" x14ac:dyDescent="0.25">
      <c r="B42" s="99"/>
      <c r="C42" s="10"/>
      <c r="D42" s="47"/>
      <c r="E42" s="47"/>
      <c r="F42" s="47"/>
    </row>
    <row r="43" spans="1:6" x14ac:dyDescent="0.25">
      <c r="A43" s="64"/>
      <c r="B43" s="102" t="s">
        <v>10</v>
      </c>
      <c r="C43" s="31"/>
      <c r="D43" s="30"/>
      <c r="E43" s="31"/>
      <c r="F43" s="66"/>
    </row>
    <row r="44" spans="1:6" x14ac:dyDescent="0.25">
      <c r="A44" s="64"/>
      <c r="B44" s="63"/>
      <c r="C44" s="31"/>
      <c r="D44" s="30"/>
      <c r="E44" s="31"/>
      <c r="F44" s="66"/>
    </row>
    <row r="45" spans="1:6" ht="69.75" customHeight="1" x14ac:dyDescent="0.25">
      <c r="A45" s="68"/>
      <c r="B45" s="69" t="s">
        <v>9</v>
      </c>
      <c r="C45" s="69"/>
      <c r="D45" s="69"/>
      <c r="E45" s="31"/>
      <c r="F45" s="66"/>
    </row>
    <row r="46" spans="1:6" x14ac:dyDescent="0.25">
      <c r="A46" s="68"/>
      <c r="B46" s="69"/>
      <c r="C46" s="69"/>
      <c r="D46" s="69"/>
      <c r="E46" s="31"/>
      <c r="F46" s="66"/>
    </row>
    <row r="47" spans="1:6" ht="66.75" customHeight="1" x14ac:dyDescent="0.25">
      <c r="A47" s="70"/>
      <c r="B47" s="99" t="s">
        <v>11</v>
      </c>
      <c r="C47" s="71"/>
      <c r="D47" s="24"/>
      <c r="E47" s="25"/>
      <c r="F47" s="72"/>
    </row>
    <row r="48" spans="1:6" ht="25.5" x14ac:dyDescent="0.25">
      <c r="A48" s="70"/>
      <c r="B48" s="99" t="s">
        <v>16</v>
      </c>
      <c r="C48" s="71"/>
      <c r="D48" s="24"/>
      <c r="E48" s="25"/>
      <c r="F48" s="72"/>
    </row>
    <row r="49" spans="1:6" ht="25.5" x14ac:dyDescent="0.25">
      <c r="A49" s="21"/>
      <c r="B49" s="99" t="s">
        <v>12</v>
      </c>
      <c r="C49" s="71"/>
      <c r="D49" s="24"/>
      <c r="E49" s="25"/>
      <c r="F49" s="72"/>
    </row>
    <row r="50" spans="1:6" x14ac:dyDescent="0.25">
      <c r="B50" s="99"/>
      <c r="C50" s="10"/>
      <c r="D50" s="47"/>
      <c r="E50" s="47"/>
      <c r="F50" s="47"/>
    </row>
    <row r="51" spans="1:6" ht="57.75" customHeight="1" x14ac:dyDescent="0.25">
      <c r="A51" s="48" t="s">
        <v>3</v>
      </c>
      <c r="B51" s="99" t="s">
        <v>61</v>
      </c>
      <c r="C51" s="63"/>
    </row>
    <row r="52" spans="1:6" x14ac:dyDescent="0.25">
      <c r="B52" s="99" t="s">
        <v>50</v>
      </c>
      <c r="C52" s="10" t="s">
        <v>2</v>
      </c>
      <c r="D52" s="47">
        <v>4</v>
      </c>
      <c r="E52" s="49"/>
      <c r="F52" s="49">
        <f>D52*E52</f>
        <v>0</v>
      </c>
    </row>
    <row r="53" spans="1:6" x14ac:dyDescent="0.25">
      <c r="A53" s="73"/>
      <c r="B53" s="99" t="s">
        <v>51</v>
      </c>
      <c r="C53" s="10" t="s">
        <v>2</v>
      </c>
      <c r="D53" s="47">
        <v>4</v>
      </c>
      <c r="E53" s="49"/>
      <c r="F53" s="49">
        <f>D53*E53</f>
        <v>0</v>
      </c>
    </row>
    <row r="54" spans="1:6" x14ac:dyDescent="0.25">
      <c r="A54" s="73"/>
      <c r="B54" s="63"/>
      <c r="C54" s="10"/>
      <c r="D54" s="47"/>
      <c r="E54" s="49"/>
      <c r="F54" s="49"/>
    </row>
    <row r="55" spans="1:6" ht="38.25" x14ac:dyDescent="0.25">
      <c r="A55" s="48" t="s">
        <v>4</v>
      </c>
      <c r="B55" s="99" t="s">
        <v>88</v>
      </c>
      <c r="C55" s="10" t="s">
        <v>2</v>
      </c>
      <c r="D55" s="47">
        <v>1</v>
      </c>
      <c r="E55" s="49"/>
      <c r="F55" s="49">
        <f>D55*E55</f>
        <v>0</v>
      </c>
    </row>
    <row r="56" spans="1:6" s="5" customFormat="1" ht="14.25" x14ac:dyDescent="0.2">
      <c r="A56" s="73"/>
      <c r="B56" s="74"/>
      <c r="C56" s="69"/>
      <c r="D56" s="29"/>
      <c r="E56" s="30"/>
      <c r="F56" s="31"/>
    </row>
    <row r="57" spans="1:6" s="5" customFormat="1" ht="14.25" x14ac:dyDescent="0.2">
      <c r="A57" s="73"/>
      <c r="B57" s="74"/>
      <c r="C57" s="74"/>
      <c r="D57" s="75"/>
      <c r="E57" s="76"/>
      <c r="F57" s="31"/>
    </row>
    <row r="58" spans="1:6" s="6" customFormat="1" ht="38.25" x14ac:dyDescent="0.2">
      <c r="A58" s="48" t="s">
        <v>5</v>
      </c>
      <c r="B58" s="99" t="s">
        <v>60</v>
      </c>
      <c r="C58" s="10" t="s">
        <v>14</v>
      </c>
      <c r="D58" s="47" t="s">
        <v>14</v>
      </c>
      <c r="E58" s="49"/>
      <c r="F58" s="49" t="s">
        <v>14</v>
      </c>
    </row>
    <row r="59" spans="1:6" x14ac:dyDescent="0.25">
      <c r="A59" s="73"/>
      <c r="B59" s="74" t="s">
        <v>62</v>
      </c>
      <c r="C59" s="10" t="s">
        <v>2</v>
      </c>
      <c r="D59" s="47">
        <v>4</v>
      </c>
      <c r="E59" s="49"/>
      <c r="F59" s="49">
        <f>D59*E59</f>
        <v>0</v>
      </c>
    </row>
    <row r="60" spans="1:6" x14ac:dyDescent="0.25">
      <c r="A60" s="73"/>
      <c r="B60" s="74"/>
      <c r="C60" s="74"/>
      <c r="D60" s="75"/>
      <c r="E60" s="76"/>
      <c r="F60" s="31"/>
    </row>
    <row r="61" spans="1:6" ht="67.5" customHeight="1" x14ac:dyDescent="0.25">
      <c r="A61" s="48" t="s">
        <v>6</v>
      </c>
      <c r="B61" s="99" t="s">
        <v>63</v>
      </c>
      <c r="C61" s="10"/>
      <c r="D61" s="47"/>
      <c r="E61" s="47"/>
      <c r="F61" s="47"/>
    </row>
    <row r="62" spans="1:6" x14ac:dyDescent="0.25">
      <c r="A62" s="73"/>
      <c r="B62" s="103"/>
      <c r="C62" s="10" t="s">
        <v>2</v>
      </c>
      <c r="D62" s="47">
        <v>1</v>
      </c>
      <c r="E62" s="49"/>
      <c r="F62" s="49">
        <f>D62*E62</f>
        <v>0</v>
      </c>
    </row>
    <row r="63" spans="1:6" ht="57.75" customHeight="1" x14ac:dyDescent="0.25">
      <c r="A63" s="48" t="s">
        <v>7</v>
      </c>
      <c r="B63" s="99" t="s">
        <v>52</v>
      </c>
      <c r="C63" s="10"/>
      <c r="D63" s="47"/>
      <c r="E63" s="47"/>
      <c r="F63" s="47"/>
    </row>
    <row r="64" spans="1:6" x14ac:dyDescent="0.25">
      <c r="A64" s="73"/>
      <c r="B64" s="103"/>
      <c r="C64" s="10" t="s">
        <v>2</v>
      </c>
      <c r="D64" s="47">
        <v>1</v>
      </c>
      <c r="E64" s="49"/>
      <c r="F64" s="49">
        <f>D64*E64</f>
        <v>0</v>
      </c>
    </row>
    <row r="65" spans="1:6" ht="38.25" x14ac:dyDescent="0.25">
      <c r="A65" s="48" t="s">
        <v>8</v>
      </c>
      <c r="B65" s="99" t="s">
        <v>53</v>
      </c>
      <c r="C65" s="10"/>
      <c r="D65" s="47"/>
      <c r="E65" s="49"/>
      <c r="F65" s="49"/>
    </row>
    <row r="66" spans="1:6" x14ac:dyDescent="0.25">
      <c r="B66" s="99" t="s">
        <v>64</v>
      </c>
      <c r="C66" s="10" t="s">
        <v>2</v>
      </c>
      <c r="D66" s="47">
        <v>1</v>
      </c>
      <c r="E66" s="49"/>
      <c r="F66" s="49">
        <f>D66*E66</f>
        <v>0</v>
      </c>
    </row>
    <row r="67" spans="1:6" s="4" customFormat="1" x14ac:dyDescent="0.2">
      <c r="A67" s="48"/>
      <c r="B67" s="99"/>
      <c r="C67" s="10"/>
      <c r="D67" s="47"/>
      <c r="E67" s="49"/>
      <c r="F67" s="49"/>
    </row>
    <row r="68" spans="1:6" s="4" customFormat="1" ht="51" x14ac:dyDescent="0.2">
      <c r="A68" s="48" t="s">
        <v>79</v>
      </c>
      <c r="B68" s="104" t="s">
        <v>82</v>
      </c>
      <c r="C68" s="10"/>
      <c r="D68" s="47"/>
      <c r="E68" s="49"/>
      <c r="F68" s="49"/>
    </row>
    <row r="69" spans="1:6" s="5" customFormat="1" ht="14.25" x14ac:dyDescent="0.2">
      <c r="A69" s="48"/>
      <c r="B69" s="99"/>
      <c r="C69" s="10" t="s">
        <v>71</v>
      </c>
      <c r="D69" s="47">
        <v>1</v>
      </c>
      <c r="E69" s="49"/>
      <c r="F69" s="49">
        <f>D69*E69</f>
        <v>0</v>
      </c>
    </row>
    <row r="70" spans="1:6" s="5" customFormat="1" ht="14.25" x14ac:dyDescent="0.2">
      <c r="A70" s="48"/>
      <c r="B70" s="99"/>
      <c r="C70" s="10"/>
      <c r="D70" s="47"/>
      <c r="E70" s="49"/>
      <c r="F70" s="49"/>
    </row>
    <row r="71" spans="1:6" s="5" customFormat="1" ht="25.5" x14ac:dyDescent="0.2">
      <c r="A71" s="48" t="s">
        <v>83</v>
      </c>
      <c r="B71" s="99" t="s">
        <v>84</v>
      </c>
      <c r="C71" s="10" t="s">
        <v>2</v>
      </c>
      <c r="D71" s="47">
        <v>1</v>
      </c>
      <c r="E71" s="49"/>
      <c r="F71" s="49">
        <f>D71*E71</f>
        <v>0</v>
      </c>
    </row>
    <row r="72" spans="1:6" s="5" customFormat="1" ht="14.25" x14ac:dyDescent="0.2">
      <c r="A72" s="48"/>
      <c r="B72" s="99"/>
      <c r="C72" s="10"/>
      <c r="D72" s="47"/>
      <c r="E72" s="49"/>
      <c r="F72" s="49"/>
    </row>
    <row r="73" spans="1:6" ht="15.75" thickBot="1" x14ac:dyDescent="0.3">
      <c r="A73" s="50"/>
      <c r="B73" s="51" t="s">
        <v>20</v>
      </c>
      <c r="C73" s="52"/>
      <c r="D73" s="53"/>
      <c r="E73" s="54" t="s">
        <v>0</v>
      </c>
      <c r="F73" s="55">
        <f>SUM(F52:F71)</f>
        <v>0</v>
      </c>
    </row>
    <row r="74" spans="1:6" s="2" customFormat="1" ht="14.25" x14ac:dyDescent="0.2">
      <c r="A74" s="48"/>
      <c r="B74" s="99"/>
      <c r="C74" s="10"/>
      <c r="D74" s="47"/>
      <c r="E74" s="47"/>
      <c r="F74" s="47"/>
    </row>
    <row r="75" spans="1:6" x14ac:dyDescent="0.25">
      <c r="A75" s="22" t="s">
        <v>67</v>
      </c>
      <c r="B75" s="22" t="s">
        <v>21</v>
      </c>
      <c r="C75" s="63"/>
      <c r="D75" s="79"/>
      <c r="E75" s="47"/>
      <c r="F75" s="47"/>
    </row>
    <row r="76" spans="1:6" x14ac:dyDescent="0.25">
      <c r="A76" s="80"/>
      <c r="B76" s="80"/>
      <c r="C76" s="63"/>
      <c r="D76" s="79"/>
      <c r="E76" s="47"/>
      <c r="F76" s="47"/>
    </row>
    <row r="77" spans="1:6" x14ac:dyDescent="0.25">
      <c r="A77" s="82" t="s">
        <v>3</v>
      </c>
      <c r="B77" s="83" t="s">
        <v>22</v>
      </c>
      <c r="C77" s="63"/>
      <c r="D77" s="79"/>
      <c r="E77" s="47"/>
      <c r="F77" s="47"/>
    </row>
    <row r="78" spans="1:6" x14ac:dyDescent="0.25">
      <c r="A78" s="82"/>
      <c r="B78" s="83" t="s">
        <v>23</v>
      </c>
      <c r="C78" s="63"/>
      <c r="D78" s="79"/>
      <c r="E78" s="47"/>
      <c r="F78" s="47"/>
    </row>
    <row r="79" spans="1:6" x14ac:dyDescent="0.25">
      <c r="A79" s="82"/>
      <c r="B79" s="106" t="s">
        <v>24</v>
      </c>
      <c r="C79" s="63"/>
      <c r="D79" s="79"/>
      <c r="E79" s="47"/>
      <c r="F79" s="47"/>
    </row>
    <row r="80" spans="1:6" x14ac:dyDescent="0.25">
      <c r="A80" s="82"/>
      <c r="B80" s="106" t="s">
        <v>156</v>
      </c>
      <c r="C80" s="63"/>
      <c r="D80" s="79"/>
      <c r="E80" s="47"/>
      <c r="F80" s="47"/>
    </row>
    <row r="81" spans="1:6" x14ac:dyDescent="0.25">
      <c r="A81" s="82"/>
      <c r="B81" s="106" t="s">
        <v>157</v>
      </c>
      <c r="C81" s="63"/>
      <c r="D81" s="79"/>
      <c r="E81" s="47"/>
      <c r="F81" s="47"/>
    </row>
    <row r="82" spans="1:6" ht="25.5" x14ac:dyDescent="0.25">
      <c r="A82" s="82"/>
      <c r="B82" s="106" t="s">
        <v>158</v>
      </c>
      <c r="C82" s="63"/>
      <c r="D82" s="79"/>
      <c r="E82" s="47"/>
      <c r="F82" s="47"/>
    </row>
    <row r="83" spans="1:6" ht="25.5" x14ac:dyDescent="0.25">
      <c r="A83" s="85"/>
      <c r="B83" s="106" t="s">
        <v>159</v>
      </c>
      <c r="C83" s="63"/>
      <c r="D83" s="79"/>
      <c r="E83" s="47"/>
      <c r="F83" s="47"/>
    </row>
    <row r="84" spans="1:6" ht="25.5" x14ac:dyDescent="0.25">
      <c r="A84" s="85"/>
      <c r="B84" s="106" t="s">
        <v>160</v>
      </c>
      <c r="C84" s="63"/>
      <c r="D84" s="79"/>
      <c r="E84" s="47"/>
      <c r="F84" s="47"/>
    </row>
    <row r="85" spans="1:6" ht="25.5" x14ac:dyDescent="0.25">
      <c r="A85" s="85"/>
      <c r="B85" s="106" t="s">
        <v>161</v>
      </c>
      <c r="C85" s="63"/>
      <c r="D85" s="79"/>
      <c r="E85" s="47"/>
      <c r="F85" s="47"/>
    </row>
    <row r="86" spans="1:6" ht="25.5" x14ac:dyDescent="0.25">
      <c r="A86" s="85"/>
      <c r="B86" s="106" t="s">
        <v>162</v>
      </c>
      <c r="C86" s="63"/>
      <c r="D86" s="79"/>
      <c r="E86" s="47"/>
      <c r="F86" s="47"/>
    </row>
    <row r="87" spans="1:6" x14ac:dyDescent="0.25">
      <c r="A87" s="85"/>
      <c r="B87" s="106" t="s">
        <v>163</v>
      </c>
      <c r="C87" s="63"/>
      <c r="D87" s="79"/>
      <c r="E87" s="47"/>
      <c r="F87" s="47"/>
    </row>
    <row r="88" spans="1:6" s="5" customFormat="1" ht="25.5" x14ac:dyDescent="0.2">
      <c r="A88" s="85"/>
      <c r="B88" s="106" t="s">
        <v>164</v>
      </c>
      <c r="C88" s="63"/>
      <c r="D88" s="79"/>
      <c r="E88" s="47"/>
      <c r="F88" s="47"/>
    </row>
    <row r="89" spans="1:6" s="5" customFormat="1" ht="25.5" x14ac:dyDescent="0.2">
      <c r="A89" s="85"/>
      <c r="B89" s="106" t="s">
        <v>165</v>
      </c>
      <c r="C89" s="86"/>
      <c r="D89" s="79"/>
      <c r="E89" s="47"/>
      <c r="F89" s="47"/>
    </row>
    <row r="90" spans="1:6" ht="25.5" x14ac:dyDescent="0.25">
      <c r="A90" s="85"/>
      <c r="B90" s="106" t="s">
        <v>166</v>
      </c>
      <c r="C90" s="63"/>
      <c r="D90" s="79"/>
      <c r="E90" s="47"/>
      <c r="F90" s="47"/>
    </row>
    <row r="91" spans="1:6" ht="25.5" x14ac:dyDescent="0.25">
      <c r="A91" s="85"/>
      <c r="B91" s="106" t="s">
        <v>167</v>
      </c>
      <c r="C91" s="63"/>
      <c r="D91" s="79"/>
      <c r="E91" s="47"/>
      <c r="F91" s="47"/>
    </row>
    <row r="92" spans="1:6" x14ac:dyDescent="0.25">
      <c r="A92" s="85"/>
      <c r="B92" s="99"/>
      <c r="C92" s="88" t="s">
        <v>2</v>
      </c>
      <c r="D92" s="89">
        <v>3</v>
      </c>
      <c r="E92" s="31"/>
      <c r="F92" s="49">
        <f>D92*E92</f>
        <v>0</v>
      </c>
    </row>
    <row r="93" spans="1:6" x14ac:dyDescent="0.25">
      <c r="A93" s="85"/>
      <c r="B93" s="79"/>
      <c r="C93" s="63"/>
      <c r="D93" s="79"/>
      <c r="E93" s="47"/>
      <c r="F93" s="47"/>
    </row>
    <row r="94" spans="1:6" x14ac:dyDescent="0.25">
      <c r="A94" s="82" t="s">
        <v>4</v>
      </c>
      <c r="B94" s="97" t="s">
        <v>25</v>
      </c>
      <c r="C94" s="63"/>
      <c r="D94" s="79"/>
      <c r="E94" s="47"/>
      <c r="F94" s="47"/>
    </row>
    <row r="95" spans="1:6" x14ac:dyDescent="0.25">
      <c r="A95" s="80"/>
      <c r="B95" s="99"/>
      <c r="C95" s="88" t="s">
        <v>2</v>
      </c>
      <c r="D95" s="89">
        <v>1</v>
      </c>
      <c r="E95" s="31"/>
      <c r="F95" s="49">
        <f>D95*E95</f>
        <v>0</v>
      </c>
    </row>
    <row r="96" spans="1:6" x14ac:dyDescent="0.25">
      <c r="A96" s="85"/>
      <c r="B96" s="97"/>
      <c r="C96" s="63"/>
      <c r="D96" s="79"/>
      <c r="E96" s="47"/>
      <c r="F96" s="47"/>
    </row>
    <row r="97" spans="1:6" x14ac:dyDescent="0.25">
      <c r="A97" s="82" t="s">
        <v>5</v>
      </c>
      <c r="B97" s="83" t="s">
        <v>32</v>
      </c>
      <c r="C97" s="63"/>
      <c r="D97" s="79"/>
      <c r="E97" s="47"/>
      <c r="F97" s="47"/>
    </row>
    <row r="98" spans="1:6" ht="25.5" x14ac:dyDescent="0.25">
      <c r="A98" s="85"/>
      <c r="B98" s="107" t="s">
        <v>31</v>
      </c>
      <c r="C98" s="63"/>
      <c r="D98" s="79"/>
      <c r="E98" s="47"/>
      <c r="F98" s="47"/>
    </row>
    <row r="99" spans="1:6" x14ac:dyDescent="0.25">
      <c r="A99" s="80"/>
      <c r="B99" s="107" t="s">
        <v>26</v>
      </c>
      <c r="C99" s="63"/>
    </row>
    <row r="100" spans="1:6" ht="25.5" x14ac:dyDescent="0.25">
      <c r="A100" s="80"/>
      <c r="B100" s="107" t="s">
        <v>27</v>
      </c>
      <c r="C100" s="63"/>
      <c r="D100" s="89"/>
      <c r="E100" s="47"/>
      <c r="F100" s="47"/>
    </row>
    <row r="101" spans="1:6" x14ac:dyDescent="0.25">
      <c r="A101" s="80"/>
      <c r="B101" s="107" t="s">
        <v>28</v>
      </c>
      <c r="C101" s="63"/>
      <c r="D101" s="89"/>
      <c r="E101" s="47"/>
      <c r="F101" s="47"/>
    </row>
    <row r="102" spans="1:6" ht="19.5" customHeight="1" x14ac:dyDescent="0.25">
      <c r="A102" s="80"/>
      <c r="B102" s="107" t="s">
        <v>29</v>
      </c>
      <c r="C102" s="63"/>
      <c r="D102" s="89"/>
      <c r="E102" s="31"/>
      <c r="F102" s="49"/>
    </row>
    <row r="103" spans="1:6" x14ac:dyDescent="0.25">
      <c r="A103" s="80" t="s">
        <v>14</v>
      </c>
      <c r="B103" s="107" t="s">
        <v>30</v>
      </c>
      <c r="C103" s="63"/>
      <c r="D103" s="89"/>
      <c r="E103" s="47"/>
      <c r="F103" s="47"/>
    </row>
    <row r="104" spans="1:6" x14ac:dyDescent="0.25">
      <c r="A104" s="80"/>
      <c r="B104" s="91" t="s">
        <v>18</v>
      </c>
      <c r="C104" s="63"/>
      <c r="D104" s="89"/>
      <c r="E104" s="47"/>
      <c r="F104" s="47"/>
    </row>
    <row r="105" spans="1:6" x14ac:dyDescent="0.25">
      <c r="A105" s="80"/>
      <c r="B105" s="91" t="s">
        <v>19</v>
      </c>
      <c r="C105" s="63"/>
      <c r="D105" s="89"/>
      <c r="E105" s="47"/>
      <c r="F105" s="47"/>
    </row>
    <row r="106" spans="1:6" x14ac:dyDescent="0.25">
      <c r="A106" s="80"/>
      <c r="B106" s="91"/>
      <c r="C106" s="88" t="s">
        <v>2</v>
      </c>
      <c r="D106" s="89">
        <v>3</v>
      </c>
      <c r="E106" s="31"/>
      <c r="F106" s="49">
        <f>D106*E106</f>
        <v>0</v>
      </c>
    </row>
    <row r="107" spans="1:6" x14ac:dyDescent="0.25">
      <c r="A107" s="80"/>
      <c r="B107" s="91"/>
      <c r="C107" s="63"/>
      <c r="D107" s="89"/>
      <c r="E107" s="31"/>
      <c r="F107" s="49"/>
    </row>
    <row r="108" spans="1:6" x14ac:dyDescent="0.25">
      <c r="A108" s="80" t="s">
        <v>6</v>
      </c>
      <c r="B108" s="83" t="s">
        <v>33</v>
      </c>
      <c r="C108" s="63"/>
      <c r="D108" s="89"/>
      <c r="E108" s="47"/>
      <c r="F108" s="47"/>
    </row>
    <row r="109" spans="1:6" x14ac:dyDescent="0.25">
      <c r="A109" s="80"/>
      <c r="B109" s="91"/>
      <c r="C109" s="88" t="s">
        <v>2</v>
      </c>
      <c r="D109" s="89">
        <v>3</v>
      </c>
      <c r="E109" s="31"/>
      <c r="F109" s="49">
        <f>D109*E109</f>
        <v>0</v>
      </c>
    </row>
    <row r="110" spans="1:6" ht="18" customHeight="1" x14ac:dyDescent="0.25">
      <c r="A110" s="80"/>
      <c r="B110" s="91"/>
      <c r="C110" s="88"/>
      <c r="D110" s="89"/>
      <c r="E110" s="31"/>
      <c r="F110" s="49"/>
    </row>
    <row r="111" spans="1:6" ht="26.25" x14ac:dyDescent="0.25">
      <c r="A111" s="80" t="s">
        <v>7</v>
      </c>
      <c r="B111" s="83" t="s">
        <v>34</v>
      </c>
      <c r="C111" s="88"/>
      <c r="D111" s="89"/>
      <c r="E111" s="31"/>
      <c r="F111" s="49"/>
    </row>
    <row r="112" spans="1:6" ht="18" customHeight="1" x14ac:dyDescent="0.25">
      <c r="A112" s="80"/>
      <c r="B112" s="107" t="s">
        <v>35</v>
      </c>
      <c r="C112" s="88"/>
      <c r="D112" s="89"/>
      <c r="E112" s="31"/>
      <c r="F112" s="49"/>
    </row>
    <row r="113" spans="1:6" x14ac:dyDescent="0.25">
      <c r="A113" s="80"/>
      <c r="B113" s="107" t="s">
        <v>36</v>
      </c>
      <c r="C113" s="88"/>
      <c r="D113" s="89"/>
      <c r="E113" s="31"/>
      <c r="F113" s="49"/>
    </row>
    <row r="114" spans="1:6" x14ac:dyDescent="0.25">
      <c r="A114" s="80"/>
      <c r="B114" s="107" t="s">
        <v>37</v>
      </c>
      <c r="C114" s="63"/>
      <c r="D114" s="89"/>
      <c r="E114" s="47"/>
      <c r="F114" s="47"/>
    </row>
    <row r="115" spans="1:6" x14ac:dyDescent="0.25">
      <c r="A115" s="80"/>
      <c r="B115" s="107" t="s">
        <v>38</v>
      </c>
      <c r="C115" s="63"/>
      <c r="D115" s="89"/>
      <c r="E115" s="47"/>
      <c r="F115" s="47"/>
    </row>
    <row r="116" spans="1:6" x14ac:dyDescent="0.25">
      <c r="A116" s="80"/>
      <c r="B116" s="107" t="s">
        <v>39</v>
      </c>
      <c r="C116" s="63"/>
    </row>
    <row r="117" spans="1:6" x14ac:dyDescent="0.25">
      <c r="A117" s="80"/>
      <c r="B117" s="107" t="s">
        <v>40</v>
      </c>
      <c r="C117" s="63"/>
    </row>
    <row r="118" spans="1:6" x14ac:dyDescent="0.25">
      <c r="A118" s="80"/>
      <c r="B118" s="107" t="s">
        <v>54</v>
      </c>
      <c r="C118" s="63"/>
    </row>
    <row r="119" spans="1:6" x14ac:dyDescent="0.25">
      <c r="A119" s="80"/>
      <c r="B119" s="91" t="s">
        <v>41</v>
      </c>
      <c r="C119" s="63"/>
    </row>
    <row r="120" spans="1:6" x14ac:dyDescent="0.25">
      <c r="A120" s="80"/>
      <c r="B120" s="91" t="s">
        <v>42</v>
      </c>
      <c r="C120" s="63"/>
    </row>
    <row r="121" spans="1:6" x14ac:dyDescent="0.25">
      <c r="A121" s="80"/>
      <c r="B121" s="91" t="s">
        <v>43</v>
      </c>
      <c r="C121" s="63"/>
    </row>
    <row r="122" spans="1:6" ht="26.25" x14ac:dyDescent="0.25">
      <c r="A122" s="64"/>
      <c r="B122" s="92" t="s">
        <v>44</v>
      </c>
      <c r="C122" s="31"/>
      <c r="D122" s="31" t="s">
        <v>14</v>
      </c>
      <c r="E122" s="47"/>
      <c r="F122" s="47" t="s">
        <v>14</v>
      </c>
    </row>
    <row r="123" spans="1:6" x14ac:dyDescent="0.25">
      <c r="B123" s="91" t="s">
        <v>45</v>
      </c>
      <c r="C123" s="10"/>
      <c r="D123" s="47"/>
      <c r="E123" s="47"/>
      <c r="F123" s="47"/>
    </row>
    <row r="124" spans="1:6" ht="26.25" x14ac:dyDescent="0.25">
      <c r="B124" s="91" t="s">
        <v>46</v>
      </c>
      <c r="C124" s="10"/>
      <c r="D124" s="47"/>
      <c r="E124" s="47"/>
      <c r="F124" s="47"/>
    </row>
    <row r="125" spans="1:6" ht="26.25" x14ac:dyDescent="0.25">
      <c r="B125" s="91" t="s">
        <v>47</v>
      </c>
      <c r="C125" s="10"/>
      <c r="D125" s="47"/>
      <c r="E125" s="47"/>
      <c r="F125" s="47"/>
    </row>
    <row r="126" spans="1:6" x14ac:dyDescent="0.25">
      <c r="B126" s="99" t="s">
        <v>48</v>
      </c>
      <c r="C126" s="10"/>
      <c r="D126" s="47"/>
      <c r="E126" s="47"/>
      <c r="F126" s="47"/>
    </row>
    <row r="127" spans="1:6" x14ac:dyDescent="0.25">
      <c r="B127" s="99" t="s">
        <v>49</v>
      </c>
      <c r="C127" s="10"/>
      <c r="D127" s="47"/>
      <c r="E127" s="47"/>
      <c r="F127" s="47"/>
    </row>
    <row r="128" spans="1:6" x14ac:dyDescent="0.25">
      <c r="B128" s="99"/>
      <c r="C128" s="88" t="s">
        <v>2</v>
      </c>
      <c r="D128" s="89">
        <v>1</v>
      </c>
      <c r="E128" s="31"/>
      <c r="F128" s="49">
        <f>D128*E128</f>
        <v>0</v>
      </c>
    </row>
    <row r="129" spans="1:6" x14ac:dyDescent="0.25">
      <c r="B129" s="99"/>
      <c r="C129" s="10"/>
      <c r="D129" s="47"/>
      <c r="E129" s="47"/>
      <c r="F129" s="47"/>
    </row>
    <row r="130" spans="1:6" ht="15.75" thickBot="1" x14ac:dyDescent="0.3">
      <c r="A130" s="93"/>
      <c r="B130" s="51" t="s">
        <v>76</v>
      </c>
      <c r="C130" s="95"/>
      <c r="D130" s="96"/>
      <c r="E130" s="96"/>
      <c r="F130" s="55">
        <f>SUM(F77:F129)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rowBreaks count="2" manualBreakCount="2">
    <brk id="40" max="5" man="1"/>
    <brk id="96" max="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5"/>
  <sheetViews>
    <sheetView view="pageBreakPreview" topLeftCell="A4" zoomScaleNormal="100" zoomScaleSheetLayoutView="100" workbookViewId="0">
      <selection activeCell="C34" sqref="C34"/>
    </sheetView>
  </sheetViews>
  <sheetFormatPr defaultColWidth="10.77734375" defaultRowHeight="12.75" x14ac:dyDescent="0.2"/>
  <cols>
    <col min="1" max="1" width="4.21875" style="48" customWidth="1"/>
    <col min="2" max="2" width="32.88671875" style="109" customWidth="1"/>
    <col min="3" max="3" width="8.109375" style="63" customWidth="1"/>
    <col min="4" max="4" width="8.77734375" style="63" customWidth="1"/>
    <col min="5" max="5" width="10.109375" style="63" customWidth="1"/>
    <col min="6" max="16384" width="10.77734375" style="63"/>
  </cols>
  <sheetData>
    <row r="1" spans="1:6" s="39" customFormat="1" x14ac:dyDescent="0.2">
      <c r="A1" s="21"/>
      <c r="B1" s="22" t="s">
        <v>13</v>
      </c>
      <c r="C1" s="23"/>
      <c r="D1" s="23"/>
      <c r="E1" s="24"/>
      <c r="F1" s="25"/>
    </row>
    <row r="2" spans="1:6" s="39" customFormat="1" x14ac:dyDescent="0.2">
      <c r="A2" s="21"/>
      <c r="B2" s="26"/>
      <c r="C2" s="23"/>
      <c r="D2" s="23"/>
      <c r="E2" s="24"/>
      <c r="F2" s="25"/>
    </row>
    <row r="3" spans="1:6" s="39" customFormat="1" x14ac:dyDescent="0.2">
      <c r="A3" s="27" t="s">
        <v>17</v>
      </c>
      <c r="B3" s="74" t="s">
        <v>15</v>
      </c>
      <c r="C3" s="29"/>
      <c r="D3" s="29"/>
      <c r="E3" s="30"/>
      <c r="F3" s="31">
        <f>F29</f>
        <v>0</v>
      </c>
    </row>
    <row r="4" spans="1:6" s="39" customFormat="1" x14ac:dyDescent="0.2">
      <c r="A4" s="32"/>
      <c r="B4" s="69"/>
      <c r="C4" s="29"/>
      <c r="D4" s="29"/>
      <c r="E4" s="30"/>
      <c r="F4" s="30"/>
    </row>
    <row r="5" spans="1:6" s="39" customFormat="1" x14ac:dyDescent="0.2">
      <c r="A5" s="27" t="s">
        <v>65</v>
      </c>
      <c r="B5" s="74" t="s">
        <v>74</v>
      </c>
      <c r="C5" s="29"/>
      <c r="D5" s="29"/>
      <c r="E5" s="30"/>
      <c r="F5" s="31">
        <f>F43</f>
        <v>0</v>
      </c>
    </row>
    <row r="6" spans="1:6" s="60" customFormat="1" x14ac:dyDescent="0.2">
      <c r="A6" s="32"/>
      <c r="B6" s="69"/>
      <c r="C6" s="29"/>
      <c r="D6" s="29"/>
      <c r="E6" s="30"/>
      <c r="F6" s="31"/>
    </row>
    <row r="7" spans="1:6" x14ac:dyDescent="0.2">
      <c r="A7" s="27" t="s">
        <v>66</v>
      </c>
      <c r="B7" s="74" t="s">
        <v>73</v>
      </c>
      <c r="C7" s="29"/>
      <c r="D7" s="29"/>
      <c r="E7" s="30"/>
      <c r="F7" s="31">
        <f>F78</f>
        <v>0</v>
      </c>
    </row>
    <row r="8" spans="1:6" x14ac:dyDescent="0.2">
      <c r="A8" s="27" t="s">
        <v>1</v>
      </c>
      <c r="B8" s="74" t="s">
        <v>21</v>
      </c>
      <c r="C8" s="29"/>
      <c r="D8" s="29"/>
      <c r="E8" s="30"/>
      <c r="F8" s="31">
        <f>F135</f>
        <v>0</v>
      </c>
    </row>
    <row r="9" spans="1:6" x14ac:dyDescent="0.2">
      <c r="A9" s="34"/>
      <c r="B9" s="98" t="s">
        <v>0</v>
      </c>
      <c r="C9" s="36"/>
      <c r="D9" s="36"/>
      <c r="E9" s="37"/>
      <c r="F9" s="38">
        <f>SUM(F3:F8)</f>
        <v>0</v>
      </c>
    </row>
    <row r="10" spans="1:6" x14ac:dyDescent="0.2">
      <c r="A10" s="21"/>
      <c r="B10" s="26"/>
      <c r="C10" s="23"/>
      <c r="D10" s="23"/>
      <c r="E10" s="24"/>
      <c r="F10" s="25"/>
    </row>
    <row r="11" spans="1:6" x14ac:dyDescent="0.2">
      <c r="A11" s="39"/>
      <c r="B11" s="39"/>
      <c r="C11" s="39"/>
      <c r="D11" s="39"/>
      <c r="E11" s="39"/>
      <c r="F11" s="39"/>
    </row>
    <row r="12" spans="1:6" ht="13.5" thickBot="1" x14ac:dyDescent="0.25">
      <c r="A12" s="40"/>
      <c r="B12" s="42"/>
      <c r="C12" s="42"/>
      <c r="D12" s="42"/>
      <c r="E12" s="42"/>
      <c r="F12" s="42"/>
    </row>
    <row r="13" spans="1:6" x14ac:dyDescent="0.2">
      <c r="A13" s="43"/>
      <c r="B13" s="22"/>
      <c r="C13" s="10"/>
      <c r="D13" s="23"/>
      <c r="E13" s="44"/>
      <c r="F13" s="45"/>
    </row>
    <row r="14" spans="1:6" x14ac:dyDescent="0.2">
      <c r="A14" s="46" t="s">
        <v>17</v>
      </c>
      <c r="B14" s="22" t="s">
        <v>15</v>
      </c>
      <c r="C14" s="10"/>
      <c r="D14" s="47"/>
      <c r="E14" s="47"/>
      <c r="F14" s="47"/>
    </row>
    <row r="15" spans="1:6" x14ac:dyDescent="0.2">
      <c r="A15" s="46"/>
      <c r="B15" s="22"/>
      <c r="C15" s="10"/>
      <c r="D15" s="47"/>
      <c r="E15" s="47"/>
      <c r="F15" s="47"/>
    </row>
    <row r="16" spans="1:6" x14ac:dyDescent="0.2">
      <c r="A16" s="48" t="s">
        <v>3</v>
      </c>
      <c r="B16" s="99" t="s">
        <v>68</v>
      </c>
      <c r="C16" s="10" t="s">
        <v>2</v>
      </c>
      <c r="D16" s="47">
        <v>1</v>
      </c>
      <c r="E16" s="47"/>
      <c r="F16" s="49">
        <f>D16*E16</f>
        <v>0</v>
      </c>
    </row>
    <row r="17" spans="1:6" x14ac:dyDescent="0.2">
      <c r="B17" s="22"/>
      <c r="C17" s="10"/>
      <c r="D17" s="47"/>
      <c r="E17" s="47"/>
      <c r="F17" s="47"/>
    </row>
    <row r="18" spans="1:6" ht="25.5" x14ac:dyDescent="0.2">
      <c r="A18" s="48" t="s">
        <v>4</v>
      </c>
      <c r="B18" s="99" t="s">
        <v>69</v>
      </c>
      <c r="C18" s="10" t="s">
        <v>70</v>
      </c>
      <c r="D18" s="47">
        <v>1.2</v>
      </c>
      <c r="E18" s="47"/>
      <c r="F18" s="49">
        <f>D18*E18</f>
        <v>0</v>
      </c>
    </row>
    <row r="19" spans="1:6" x14ac:dyDescent="0.2">
      <c r="A19" s="46"/>
      <c r="B19" s="22"/>
      <c r="C19" s="10"/>
      <c r="D19" s="47"/>
      <c r="E19" s="47"/>
      <c r="F19" s="47"/>
    </row>
    <row r="20" spans="1:6" ht="38.25" x14ac:dyDescent="0.2">
      <c r="A20" s="48" t="s">
        <v>5</v>
      </c>
      <c r="B20" s="99" t="s">
        <v>78</v>
      </c>
      <c r="C20" s="10" t="s">
        <v>70</v>
      </c>
      <c r="D20" s="47">
        <v>1.7</v>
      </c>
      <c r="E20" s="47"/>
      <c r="F20" s="49">
        <f>D20*E20</f>
        <v>0</v>
      </c>
    </row>
    <row r="21" spans="1:6" x14ac:dyDescent="0.2">
      <c r="B21" s="99"/>
      <c r="C21" s="10"/>
      <c r="D21" s="47"/>
      <c r="E21" s="47"/>
      <c r="F21" s="49"/>
    </row>
    <row r="22" spans="1:6" ht="25.5" x14ac:dyDescent="0.2">
      <c r="A22" s="48" t="s">
        <v>6</v>
      </c>
      <c r="B22" s="99" t="s">
        <v>75</v>
      </c>
      <c r="C22" s="10" t="s">
        <v>70</v>
      </c>
      <c r="D22" s="47">
        <v>1.7</v>
      </c>
      <c r="E22" s="47"/>
      <c r="F22" s="49">
        <f t="shared" ref="F22" si="0">D22*E22</f>
        <v>0</v>
      </c>
    </row>
    <row r="23" spans="1:6" x14ac:dyDescent="0.2">
      <c r="B23" s="99"/>
      <c r="C23" s="10"/>
      <c r="D23" s="47"/>
      <c r="E23" s="47"/>
      <c r="F23" s="47"/>
    </row>
    <row r="24" spans="1:6" ht="25.5" x14ac:dyDescent="0.2">
      <c r="A24" s="48" t="s">
        <v>7</v>
      </c>
      <c r="B24" s="99" t="s">
        <v>72</v>
      </c>
      <c r="C24" s="10" t="s">
        <v>71</v>
      </c>
      <c r="D24" s="47">
        <v>0.25</v>
      </c>
      <c r="E24" s="47"/>
      <c r="F24" s="49">
        <f>D24*E24</f>
        <v>0</v>
      </c>
    </row>
    <row r="25" spans="1:6" x14ac:dyDescent="0.2">
      <c r="B25" s="99"/>
      <c r="C25" s="10"/>
      <c r="D25" s="47"/>
      <c r="E25" s="47"/>
      <c r="F25" s="47"/>
    </row>
    <row r="26" spans="1:6" ht="25.5" x14ac:dyDescent="0.2">
      <c r="A26" s="48" t="s">
        <v>8</v>
      </c>
      <c r="B26" s="99" t="s">
        <v>80</v>
      </c>
      <c r="C26" s="10" t="s">
        <v>81</v>
      </c>
      <c r="D26" s="47">
        <v>10</v>
      </c>
      <c r="E26" s="47"/>
      <c r="F26" s="49">
        <f>D26*E26</f>
        <v>0</v>
      </c>
    </row>
    <row r="27" spans="1:6" x14ac:dyDescent="0.2">
      <c r="B27" s="99"/>
      <c r="C27" s="10"/>
      <c r="D27" s="47"/>
      <c r="E27" s="47"/>
      <c r="F27" s="47"/>
    </row>
    <row r="28" spans="1:6" s="39" customFormat="1" x14ac:dyDescent="0.2">
      <c r="A28" s="48"/>
      <c r="B28" s="99"/>
      <c r="C28" s="10"/>
      <c r="D28" s="47"/>
      <c r="E28" s="47"/>
      <c r="F28" s="47"/>
    </row>
    <row r="29" spans="1:6" s="39" customFormat="1" ht="13.5" thickBot="1" x14ac:dyDescent="0.25">
      <c r="A29" s="50"/>
      <c r="B29" s="51" t="s">
        <v>15</v>
      </c>
      <c r="C29" s="52"/>
      <c r="D29" s="53"/>
      <c r="E29" s="54" t="s">
        <v>0</v>
      </c>
      <c r="F29" s="55">
        <f>SUM(F16:F27)</f>
        <v>0</v>
      </c>
    </row>
    <row r="30" spans="1:6" x14ac:dyDescent="0.2">
      <c r="B30" s="99"/>
      <c r="C30" s="10"/>
      <c r="D30" s="47"/>
      <c r="E30" s="47"/>
      <c r="F30" s="47"/>
    </row>
    <row r="31" spans="1:6" x14ac:dyDescent="0.2">
      <c r="B31" s="99"/>
      <c r="C31" s="10"/>
      <c r="D31" s="47"/>
      <c r="E31" s="47"/>
      <c r="F31" s="47"/>
    </row>
    <row r="32" spans="1:6" x14ac:dyDescent="0.2">
      <c r="A32" s="46" t="s">
        <v>65</v>
      </c>
      <c r="B32" s="101" t="s">
        <v>77</v>
      </c>
      <c r="C32" s="10"/>
      <c r="D32" s="47"/>
      <c r="E32" s="47"/>
      <c r="F32" s="47"/>
    </row>
    <row r="33" spans="1:6" x14ac:dyDescent="0.2">
      <c r="B33" s="99"/>
      <c r="C33" s="10"/>
      <c r="D33" s="47"/>
      <c r="E33" s="47"/>
      <c r="F33" s="47"/>
    </row>
    <row r="34" spans="1:6" ht="25.5" x14ac:dyDescent="0.2">
      <c r="A34" s="48" t="s">
        <v>3</v>
      </c>
      <c r="B34" s="99" t="s">
        <v>90</v>
      </c>
      <c r="C34" s="10" t="s">
        <v>2</v>
      </c>
      <c r="D34" s="47">
        <v>1</v>
      </c>
      <c r="E34" s="49"/>
      <c r="F34" s="49">
        <f>D34*E34</f>
        <v>0</v>
      </c>
    </row>
    <row r="35" spans="1:6" x14ac:dyDescent="0.2">
      <c r="B35" s="99"/>
      <c r="C35" s="10"/>
      <c r="D35" s="47"/>
      <c r="E35" s="49"/>
      <c r="F35" s="49"/>
    </row>
    <row r="36" spans="1:6" s="39" customFormat="1" ht="25.5" x14ac:dyDescent="0.2">
      <c r="A36" s="48" t="s">
        <v>4</v>
      </c>
      <c r="B36" s="99" t="s">
        <v>91</v>
      </c>
      <c r="C36" s="10" t="s">
        <v>2</v>
      </c>
      <c r="D36" s="47">
        <v>2</v>
      </c>
      <c r="E36" s="49"/>
      <c r="F36" s="49">
        <f>D36*E36</f>
        <v>0</v>
      </c>
    </row>
    <row r="37" spans="1:6" s="39" customFormat="1" x14ac:dyDescent="0.2">
      <c r="A37" s="48"/>
      <c r="B37" s="99"/>
      <c r="C37" s="10"/>
      <c r="D37" s="47"/>
      <c r="E37" s="47"/>
      <c r="F37" s="47"/>
    </row>
    <row r="38" spans="1:6" ht="25.5" x14ac:dyDescent="0.2">
      <c r="A38" s="32" t="s">
        <v>5</v>
      </c>
      <c r="B38" s="99" t="s">
        <v>58</v>
      </c>
      <c r="C38" s="60"/>
      <c r="D38" s="61"/>
      <c r="E38" s="62"/>
    </row>
    <row r="39" spans="1:6" x14ac:dyDescent="0.2">
      <c r="B39" s="99"/>
      <c r="C39" s="10" t="s">
        <v>2</v>
      </c>
      <c r="D39" s="47">
        <v>1</v>
      </c>
      <c r="E39" s="49"/>
      <c r="F39" s="49">
        <f>D39*E39</f>
        <v>0</v>
      </c>
    </row>
    <row r="40" spans="1:6" ht="25.5" x14ac:dyDescent="0.2">
      <c r="A40" s="32" t="s">
        <v>6</v>
      </c>
      <c r="B40" s="99" t="s">
        <v>57</v>
      </c>
      <c r="C40" s="60"/>
      <c r="D40" s="61"/>
      <c r="E40" s="62"/>
    </row>
    <row r="41" spans="1:6" x14ac:dyDescent="0.2">
      <c r="B41" s="99"/>
      <c r="C41" s="10" t="s">
        <v>2</v>
      </c>
      <c r="D41" s="47">
        <v>1</v>
      </c>
      <c r="E41" s="49"/>
      <c r="F41" s="49">
        <f>D41*E41</f>
        <v>0</v>
      </c>
    </row>
    <row r="42" spans="1:6" ht="11.25" customHeight="1" x14ac:dyDescent="0.2">
      <c r="B42" s="99"/>
      <c r="C42" s="10"/>
      <c r="D42" s="47"/>
      <c r="E42" s="49"/>
      <c r="F42" s="49"/>
    </row>
    <row r="43" spans="1:6" ht="13.5" thickBot="1" x14ac:dyDescent="0.25">
      <c r="A43" s="50"/>
      <c r="B43" s="94" t="s">
        <v>77</v>
      </c>
      <c r="C43" s="52"/>
      <c r="D43" s="53"/>
      <c r="E43" s="54" t="s">
        <v>0</v>
      </c>
      <c r="F43" s="55">
        <f>SUM(F34:F41)</f>
        <v>0</v>
      </c>
    </row>
    <row r="44" spans="1:6" ht="15.75" customHeight="1" x14ac:dyDescent="0.2">
      <c r="B44" s="99"/>
      <c r="C44" s="10"/>
      <c r="D44" s="47"/>
      <c r="E44" s="47"/>
      <c r="F44" s="47"/>
    </row>
    <row r="45" spans="1:6" x14ac:dyDescent="0.2">
      <c r="A45" s="46" t="s">
        <v>66</v>
      </c>
      <c r="B45" s="22" t="s">
        <v>20</v>
      </c>
      <c r="C45" s="10"/>
      <c r="D45" s="47"/>
      <c r="E45" s="47"/>
      <c r="F45" s="47"/>
    </row>
    <row r="46" spans="1:6" x14ac:dyDescent="0.2">
      <c r="B46" s="99"/>
      <c r="C46" s="10"/>
      <c r="D46" s="47"/>
      <c r="E46" s="47"/>
      <c r="F46" s="47"/>
    </row>
    <row r="47" spans="1:6" x14ac:dyDescent="0.2">
      <c r="A47" s="64"/>
      <c r="B47" s="102" t="s">
        <v>10</v>
      </c>
      <c r="C47" s="31"/>
      <c r="D47" s="30"/>
      <c r="E47" s="31"/>
      <c r="F47" s="66"/>
    </row>
    <row r="48" spans="1:6" ht="13.5" customHeight="1" x14ac:dyDescent="0.2">
      <c r="A48" s="64"/>
      <c r="B48" s="63"/>
      <c r="C48" s="31"/>
      <c r="D48" s="30"/>
      <c r="E48" s="31"/>
      <c r="F48" s="66"/>
    </row>
    <row r="49" spans="1:6" ht="38.25" x14ac:dyDescent="0.2">
      <c r="A49" s="68"/>
      <c r="B49" s="69" t="s">
        <v>9</v>
      </c>
      <c r="C49" s="69"/>
      <c r="D49" s="69"/>
      <c r="E49" s="31"/>
      <c r="F49" s="66"/>
    </row>
    <row r="50" spans="1:6" x14ac:dyDescent="0.2">
      <c r="A50" s="68"/>
      <c r="B50" s="69"/>
      <c r="C50" s="69"/>
      <c r="D50" s="69"/>
      <c r="E50" s="31"/>
      <c r="F50" s="66"/>
    </row>
    <row r="51" spans="1:6" ht="69" customHeight="1" x14ac:dyDescent="0.2">
      <c r="A51" s="70"/>
      <c r="B51" s="99" t="s">
        <v>11</v>
      </c>
      <c r="C51" s="71"/>
      <c r="D51" s="24"/>
      <c r="E51" s="25"/>
      <c r="F51" s="72"/>
    </row>
    <row r="52" spans="1:6" ht="25.5" x14ac:dyDescent="0.2">
      <c r="A52" s="70"/>
      <c r="B52" s="99" t="s">
        <v>16</v>
      </c>
      <c r="C52" s="71"/>
      <c r="D52" s="24"/>
      <c r="E52" s="25"/>
      <c r="F52" s="72"/>
    </row>
    <row r="53" spans="1:6" ht="25.5" x14ac:dyDescent="0.2">
      <c r="A53" s="21"/>
      <c r="B53" s="99" t="s">
        <v>12</v>
      </c>
      <c r="C53" s="71"/>
      <c r="D53" s="24"/>
      <c r="E53" s="25"/>
      <c r="F53" s="72"/>
    </row>
    <row r="54" spans="1:6" x14ac:dyDescent="0.2">
      <c r="B54" s="99"/>
      <c r="C54" s="10"/>
      <c r="D54" s="47"/>
      <c r="E54" s="47"/>
      <c r="F54" s="47"/>
    </row>
    <row r="55" spans="1:6" s="125" customFormat="1" ht="51" x14ac:dyDescent="0.2">
      <c r="A55" s="48" t="s">
        <v>3</v>
      </c>
      <c r="B55" s="99" t="s">
        <v>61</v>
      </c>
      <c r="C55" s="63"/>
      <c r="D55" s="63"/>
      <c r="E55" s="63"/>
      <c r="F55" s="63"/>
    </row>
    <row r="56" spans="1:6" x14ac:dyDescent="0.2">
      <c r="B56" s="99" t="s">
        <v>50</v>
      </c>
      <c r="C56" s="10" t="s">
        <v>2</v>
      </c>
      <c r="D56" s="47">
        <v>5</v>
      </c>
      <c r="E56" s="49"/>
      <c r="F56" s="49">
        <f>D56*E56</f>
        <v>0</v>
      </c>
    </row>
    <row r="57" spans="1:6" x14ac:dyDescent="0.2">
      <c r="A57" s="73"/>
      <c r="B57" s="99" t="s">
        <v>51</v>
      </c>
      <c r="C57" s="10" t="s">
        <v>2</v>
      </c>
      <c r="D57" s="47">
        <v>5</v>
      </c>
      <c r="E57" s="49"/>
      <c r="F57" s="49">
        <f>D57*E57</f>
        <v>0</v>
      </c>
    </row>
    <row r="58" spans="1:6" ht="15.75" customHeight="1" x14ac:dyDescent="0.2">
      <c r="A58" s="73"/>
      <c r="B58" s="63"/>
      <c r="C58" s="10"/>
      <c r="D58" s="47"/>
      <c r="E58" s="49"/>
      <c r="F58" s="49"/>
    </row>
    <row r="59" spans="1:6" ht="38.25" x14ac:dyDescent="0.2">
      <c r="A59" s="48" t="s">
        <v>4</v>
      </c>
      <c r="B59" s="99" t="s">
        <v>92</v>
      </c>
      <c r="C59" s="10" t="s">
        <v>2</v>
      </c>
      <c r="D59" s="47">
        <v>1</v>
      </c>
      <c r="E59" s="49"/>
      <c r="F59" s="49">
        <f>D59*E59</f>
        <v>0</v>
      </c>
    </row>
    <row r="60" spans="1:6" ht="15.75" customHeight="1" x14ac:dyDescent="0.2">
      <c r="A60" s="73"/>
      <c r="B60" s="74"/>
      <c r="C60" s="69"/>
      <c r="D60" s="29"/>
      <c r="E60" s="30"/>
      <c r="F60" s="31"/>
    </row>
    <row r="61" spans="1:6" x14ac:dyDescent="0.2">
      <c r="A61" s="73"/>
      <c r="B61" s="74"/>
      <c r="C61" s="74"/>
      <c r="D61" s="75"/>
      <c r="E61" s="76"/>
      <c r="F61" s="31"/>
    </row>
    <row r="62" spans="1:6" ht="38.25" x14ac:dyDescent="0.2">
      <c r="A62" s="48" t="s">
        <v>5</v>
      </c>
      <c r="B62" s="99" t="s">
        <v>60</v>
      </c>
      <c r="C62" s="10" t="s">
        <v>14</v>
      </c>
      <c r="D62" s="47" t="s">
        <v>14</v>
      </c>
      <c r="E62" s="49"/>
      <c r="F62" s="49" t="s">
        <v>14</v>
      </c>
    </row>
    <row r="63" spans="1:6" x14ac:dyDescent="0.2">
      <c r="A63" s="73"/>
      <c r="B63" s="74" t="s">
        <v>62</v>
      </c>
      <c r="C63" s="10" t="s">
        <v>2</v>
      </c>
      <c r="D63" s="47">
        <v>4</v>
      </c>
      <c r="E63" s="49"/>
      <c r="F63" s="49">
        <f>D63*E63</f>
        <v>0</v>
      </c>
    </row>
    <row r="64" spans="1:6" s="60" customFormat="1" x14ac:dyDescent="0.2">
      <c r="A64" s="73"/>
      <c r="B64" s="74"/>
      <c r="C64" s="74"/>
      <c r="D64" s="75"/>
      <c r="E64" s="76"/>
      <c r="F64" s="31"/>
    </row>
    <row r="65" spans="1:6" s="60" customFormat="1" ht="71.25" customHeight="1" x14ac:dyDescent="0.2">
      <c r="A65" s="48" t="s">
        <v>6</v>
      </c>
      <c r="B65" s="99" t="s">
        <v>63</v>
      </c>
      <c r="C65" s="10"/>
      <c r="D65" s="47"/>
      <c r="E65" s="47"/>
      <c r="F65" s="47"/>
    </row>
    <row r="66" spans="1:6" x14ac:dyDescent="0.2">
      <c r="A66" s="73"/>
      <c r="B66" s="103"/>
      <c r="C66" s="10" t="s">
        <v>2</v>
      </c>
      <c r="D66" s="47">
        <v>1</v>
      </c>
      <c r="E66" s="49"/>
      <c r="F66" s="49">
        <f>D66*E66</f>
        <v>0</v>
      </c>
    </row>
    <row r="67" spans="1:6" ht="61.5" customHeight="1" x14ac:dyDescent="0.2">
      <c r="A67" s="48" t="s">
        <v>7</v>
      </c>
      <c r="B67" s="99" t="s">
        <v>52</v>
      </c>
      <c r="C67" s="10"/>
      <c r="D67" s="47"/>
      <c r="E67" s="47"/>
      <c r="F67" s="47"/>
    </row>
    <row r="68" spans="1:6" x14ac:dyDescent="0.2">
      <c r="A68" s="73"/>
      <c r="B68" s="103"/>
      <c r="C68" s="10" t="s">
        <v>2</v>
      </c>
      <c r="D68" s="47">
        <v>1</v>
      </c>
      <c r="E68" s="49"/>
      <c r="F68" s="49">
        <f>D68*E68</f>
        <v>0</v>
      </c>
    </row>
    <row r="69" spans="1:6" ht="47.25" customHeight="1" x14ac:dyDescent="0.2">
      <c r="A69" s="48" t="s">
        <v>8</v>
      </c>
      <c r="B69" s="99" t="s">
        <v>53</v>
      </c>
      <c r="C69" s="10"/>
      <c r="D69" s="47"/>
      <c r="E69" s="49"/>
      <c r="F69" s="49"/>
    </row>
    <row r="70" spans="1:6" x14ac:dyDescent="0.2">
      <c r="B70" s="99" t="s">
        <v>93</v>
      </c>
      <c r="C70" s="10" t="s">
        <v>2</v>
      </c>
      <c r="D70" s="47">
        <v>1</v>
      </c>
      <c r="E70" s="49"/>
      <c r="F70" s="49">
        <f>D70*E70</f>
        <v>0</v>
      </c>
    </row>
    <row r="71" spans="1:6" s="39" customFormat="1" x14ac:dyDescent="0.2">
      <c r="A71" s="48"/>
      <c r="B71" s="99"/>
      <c r="C71" s="10"/>
      <c r="D71" s="47"/>
      <c r="E71" s="49"/>
      <c r="F71" s="49"/>
    </row>
    <row r="72" spans="1:6" ht="51" x14ac:dyDescent="0.2">
      <c r="A72" s="48" t="s">
        <v>79</v>
      </c>
      <c r="B72" s="104" t="s">
        <v>82</v>
      </c>
      <c r="C72" s="10"/>
      <c r="D72" s="47"/>
      <c r="E72" s="49"/>
      <c r="F72" s="49"/>
    </row>
    <row r="73" spans="1:6" x14ac:dyDescent="0.2">
      <c r="B73" s="99"/>
      <c r="C73" s="10" t="s">
        <v>71</v>
      </c>
      <c r="D73" s="47">
        <v>2</v>
      </c>
      <c r="E73" s="49"/>
      <c r="F73" s="49">
        <f>D73*E73</f>
        <v>0</v>
      </c>
    </row>
    <row r="74" spans="1:6" x14ac:dyDescent="0.2">
      <c r="B74" s="99"/>
      <c r="C74" s="10"/>
      <c r="D74" s="47"/>
      <c r="E74" s="49"/>
      <c r="F74" s="49"/>
    </row>
    <row r="75" spans="1:6" ht="25.5" x14ac:dyDescent="0.2">
      <c r="A75" s="48" t="s">
        <v>83</v>
      </c>
      <c r="B75" s="99" t="s">
        <v>84</v>
      </c>
      <c r="C75" s="10" t="s">
        <v>2</v>
      </c>
      <c r="D75" s="47">
        <v>1</v>
      </c>
      <c r="E75" s="49"/>
      <c r="F75" s="49">
        <f>D75*E75</f>
        <v>0</v>
      </c>
    </row>
    <row r="76" spans="1:6" x14ac:dyDescent="0.2">
      <c r="B76" s="99"/>
      <c r="C76" s="10"/>
      <c r="D76" s="47"/>
      <c r="E76" s="49"/>
      <c r="F76" s="49"/>
    </row>
    <row r="77" spans="1:6" x14ac:dyDescent="0.2">
      <c r="B77" s="99"/>
      <c r="C77" s="10"/>
      <c r="D77" s="47"/>
      <c r="E77" s="49"/>
      <c r="F77" s="49"/>
    </row>
    <row r="78" spans="1:6" ht="13.5" thickBot="1" x14ac:dyDescent="0.25">
      <c r="A78" s="50"/>
      <c r="B78" s="51" t="s">
        <v>20</v>
      </c>
      <c r="C78" s="52"/>
      <c r="D78" s="53"/>
      <c r="E78" s="54" t="s">
        <v>0</v>
      </c>
      <c r="F78" s="55">
        <f>SUM(F56:F75)</f>
        <v>0</v>
      </c>
    </row>
    <row r="79" spans="1:6" x14ac:dyDescent="0.2">
      <c r="B79" s="99"/>
      <c r="C79" s="10"/>
      <c r="D79" s="47"/>
      <c r="E79" s="47"/>
      <c r="F79" s="47"/>
    </row>
    <row r="80" spans="1:6" x14ac:dyDescent="0.2">
      <c r="A80" s="22" t="s">
        <v>67</v>
      </c>
      <c r="B80" s="22" t="s">
        <v>21</v>
      </c>
      <c r="D80" s="79"/>
      <c r="E80" s="47"/>
      <c r="F80" s="47"/>
    </row>
    <row r="81" spans="1:6" x14ac:dyDescent="0.2">
      <c r="A81" s="80"/>
      <c r="B81" s="80"/>
      <c r="D81" s="79"/>
      <c r="E81" s="47"/>
      <c r="F81" s="47"/>
    </row>
    <row r="82" spans="1:6" x14ac:dyDescent="0.2">
      <c r="A82" s="82" t="s">
        <v>3</v>
      </c>
      <c r="B82" s="83" t="s">
        <v>22</v>
      </c>
      <c r="D82" s="79"/>
      <c r="E82" s="47"/>
      <c r="F82" s="47"/>
    </row>
    <row r="83" spans="1:6" ht="20.25" customHeight="1" x14ac:dyDescent="0.2">
      <c r="A83" s="82"/>
      <c r="B83" s="83" t="s">
        <v>23</v>
      </c>
      <c r="D83" s="79"/>
      <c r="E83" s="47"/>
      <c r="F83" s="47"/>
    </row>
    <row r="84" spans="1:6" x14ac:dyDescent="0.2">
      <c r="A84" s="82"/>
      <c r="B84" s="106" t="s">
        <v>24</v>
      </c>
      <c r="D84" s="79"/>
      <c r="E84" s="47"/>
      <c r="F84" s="47"/>
    </row>
    <row r="85" spans="1:6" x14ac:dyDescent="0.2">
      <c r="A85" s="82"/>
      <c r="B85" s="106" t="s">
        <v>156</v>
      </c>
      <c r="D85" s="79"/>
      <c r="E85" s="47"/>
      <c r="F85" s="47"/>
    </row>
    <row r="86" spans="1:6" x14ac:dyDescent="0.2">
      <c r="A86" s="82"/>
      <c r="B86" s="106" t="s">
        <v>157</v>
      </c>
      <c r="D86" s="79"/>
      <c r="E86" s="47"/>
      <c r="F86" s="47"/>
    </row>
    <row r="87" spans="1:6" ht="25.5" x14ac:dyDescent="0.2">
      <c r="A87" s="82"/>
      <c r="B87" s="106" t="s">
        <v>158</v>
      </c>
      <c r="D87" s="79"/>
      <c r="E87" s="47"/>
      <c r="F87" s="47"/>
    </row>
    <row r="88" spans="1:6" ht="31.5" customHeight="1" x14ac:dyDescent="0.2">
      <c r="A88" s="85"/>
      <c r="B88" s="106" t="s">
        <v>159</v>
      </c>
      <c r="D88" s="79"/>
      <c r="E88" s="47"/>
      <c r="F88" s="47"/>
    </row>
    <row r="89" spans="1:6" ht="32.25" customHeight="1" x14ac:dyDescent="0.2">
      <c r="A89" s="85"/>
      <c r="B89" s="106" t="s">
        <v>160</v>
      </c>
      <c r="D89" s="79"/>
      <c r="E89" s="47"/>
      <c r="F89" s="47"/>
    </row>
    <row r="90" spans="1:6" ht="32.25" customHeight="1" x14ac:dyDescent="0.2">
      <c r="A90" s="85"/>
      <c r="B90" s="106" t="s">
        <v>161</v>
      </c>
      <c r="D90" s="79"/>
      <c r="E90" s="47"/>
      <c r="F90" s="47"/>
    </row>
    <row r="91" spans="1:6" ht="33.75" customHeight="1" x14ac:dyDescent="0.2">
      <c r="A91" s="85"/>
      <c r="B91" s="106" t="s">
        <v>162</v>
      </c>
      <c r="D91" s="79"/>
      <c r="E91" s="47"/>
      <c r="F91" s="47"/>
    </row>
    <row r="92" spans="1:6" x14ac:dyDescent="0.2">
      <c r="A92" s="85"/>
      <c r="B92" s="106" t="s">
        <v>163</v>
      </c>
      <c r="D92" s="79"/>
      <c r="E92" s="47"/>
      <c r="F92" s="47"/>
    </row>
    <row r="93" spans="1:6" ht="25.5" x14ac:dyDescent="0.2">
      <c r="A93" s="85"/>
      <c r="B93" s="106" t="s">
        <v>164</v>
      </c>
      <c r="D93" s="79"/>
      <c r="E93" s="47"/>
      <c r="F93" s="47"/>
    </row>
    <row r="94" spans="1:6" ht="25.5" x14ac:dyDescent="0.2">
      <c r="A94" s="85"/>
      <c r="B94" s="106" t="s">
        <v>165</v>
      </c>
      <c r="C94" s="86"/>
      <c r="D94" s="79"/>
      <c r="E94" s="47"/>
      <c r="F94" s="47"/>
    </row>
    <row r="95" spans="1:6" ht="26.25" customHeight="1" x14ac:dyDescent="0.2">
      <c r="A95" s="85"/>
      <c r="B95" s="106" t="s">
        <v>166</v>
      </c>
      <c r="D95" s="79"/>
      <c r="E95" s="47"/>
      <c r="F95" s="47"/>
    </row>
    <row r="96" spans="1:6" x14ac:dyDescent="0.2">
      <c r="A96" s="85"/>
      <c r="B96" s="99"/>
      <c r="C96" s="88" t="s">
        <v>2</v>
      </c>
      <c r="D96" s="89">
        <v>6</v>
      </c>
      <c r="E96" s="31"/>
      <c r="F96" s="49">
        <f>D96*E96</f>
        <v>0</v>
      </c>
    </row>
    <row r="97" spans="1:6" x14ac:dyDescent="0.2">
      <c r="A97" s="85"/>
      <c r="B97" s="79"/>
      <c r="D97" s="79"/>
      <c r="E97" s="47"/>
      <c r="F97" s="47"/>
    </row>
    <row r="98" spans="1:6" x14ac:dyDescent="0.2">
      <c r="A98" s="82" t="s">
        <v>4</v>
      </c>
      <c r="B98" s="97" t="s">
        <v>25</v>
      </c>
      <c r="D98" s="79"/>
      <c r="E98" s="47"/>
      <c r="F98" s="47"/>
    </row>
    <row r="99" spans="1:6" ht="18" customHeight="1" x14ac:dyDescent="0.2">
      <c r="A99" s="80"/>
      <c r="B99" s="99"/>
      <c r="C99" s="88" t="s">
        <v>2</v>
      </c>
      <c r="D99" s="89">
        <v>1</v>
      </c>
      <c r="E99" s="31"/>
      <c r="F99" s="49">
        <f>D99*E99</f>
        <v>0</v>
      </c>
    </row>
    <row r="100" spans="1:6" x14ac:dyDescent="0.2">
      <c r="A100" s="85"/>
      <c r="B100" s="97"/>
      <c r="D100" s="79"/>
      <c r="E100" s="47"/>
      <c r="F100" s="47"/>
    </row>
    <row r="101" spans="1:6" x14ac:dyDescent="0.2">
      <c r="A101" s="82" t="s">
        <v>5</v>
      </c>
      <c r="B101" s="83" t="s">
        <v>32</v>
      </c>
      <c r="D101" s="79"/>
      <c r="E101" s="47"/>
      <c r="F101" s="47"/>
    </row>
    <row r="102" spans="1:6" ht="25.5" x14ac:dyDescent="0.2">
      <c r="A102" s="85"/>
      <c r="B102" s="107" t="s">
        <v>31</v>
      </c>
      <c r="D102" s="79"/>
      <c r="E102" s="47"/>
      <c r="F102" s="47"/>
    </row>
    <row r="103" spans="1:6" x14ac:dyDescent="0.2">
      <c r="A103" s="80"/>
      <c r="B103" s="107" t="s">
        <v>26</v>
      </c>
    </row>
    <row r="104" spans="1:6" ht="25.5" x14ac:dyDescent="0.2">
      <c r="A104" s="80"/>
      <c r="B104" s="107" t="s">
        <v>27</v>
      </c>
      <c r="D104" s="89"/>
      <c r="E104" s="47"/>
      <c r="F104" s="47"/>
    </row>
    <row r="105" spans="1:6" x14ac:dyDescent="0.2">
      <c r="A105" s="80"/>
      <c r="B105" s="107" t="s">
        <v>28</v>
      </c>
      <c r="D105" s="89"/>
      <c r="E105" s="47"/>
      <c r="F105" s="47"/>
    </row>
    <row r="106" spans="1:6" x14ac:dyDescent="0.2">
      <c r="A106" s="80"/>
      <c r="B106" s="107" t="s">
        <v>29</v>
      </c>
      <c r="D106" s="89"/>
      <c r="E106" s="31"/>
      <c r="F106" s="49"/>
    </row>
    <row r="107" spans="1:6" x14ac:dyDescent="0.2">
      <c r="A107" s="80" t="s">
        <v>14</v>
      </c>
      <c r="B107" s="107" t="s">
        <v>30</v>
      </c>
      <c r="D107" s="89"/>
      <c r="E107" s="47"/>
      <c r="F107" s="47"/>
    </row>
    <row r="108" spans="1:6" x14ac:dyDescent="0.2">
      <c r="A108" s="80"/>
      <c r="B108" s="91" t="s">
        <v>18</v>
      </c>
      <c r="D108" s="89"/>
      <c r="E108" s="47"/>
      <c r="F108" s="47"/>
    </row>
    <row r="109" spans="1:6" x14ac:dyDescent="0.2">
      <c r="A109" s="80"/>
      <c r="B109" s="91" t="s">
        <v>19</v>
      </c>
      <c r="D109" s="89"/>
      <c r="E109" s="47"/>
      <c r="F109" s="47"/>
    </row>
    <row r="110" spans="1:6" x14ac:dyDescent="0.2">
      <c r="A110" s="80"/>
      <c r="B110" s="91"/>
      <c r="C110" s="88" t="s">
        <v>2</v>
      </c>
      <c r="D110" s="89">
        <v>3</v>
      </c>
      <c r="E110" s="31"/>
      <c r="F110" s="49">
        <f>D110*E110</f>
        <v>0</v>
      </c>
    </row>
    <row r="111" spans="1:6" x14ac:dyDescent="0.2">
      <c r="A111" s="80"/>
      <c r="B111" s="91"/>
      <c r="D111" s="89"/>
      <c r="E111" s="31"/>
      <c r="F111" s="49"/>
    </row>
    <row r="112" spans="1:6" x14ac:dyDescent="0.2">
      <c r="A112" s="80"/>
      <c r="B112" s="91"/>
      <c r="D112" s="88"/>
      <c r="E112" s="47"/>
      <c r="F112" s="47"/>
    </row>
    <row r="113" spans="1:6" x14ac:dyDescent="0.2">
      <c r="A113" s="80" t="s">
        <v>6</v>
      </c>
      <c r="B113" s="83" t="s">
        <v>33</v>
      </c>
      <c r="D113" s="89"/>
      <c r="E113" s="47"/>
      <c r="F113" s="47"/>
    </row>
    <row r="114" spans="1:6" x14ac:dyDescent="0.2">
      <c r="A114" s="80"/>
      <c r="B114" s="91"/>
      <c r="C114" s="88" t="s">
        <v>2</v>
      </c>
      <c r="D114" s="89">
        <v>3</v>
      </c>
      <c r="E114" s="31"/>
      <c r="F114" s="49">
        <f>D114*E114</f>
        <v>0</v>
      </c>
    </row>
    <row r="115" spans="1:6" x14ac:dyDescent="0.2">
      <c r="A115" s="80"/>
      <c r="B115" s="91"/>
      <c r="C115" s="88"/>
      <c r="D115" s="89"/>
      <c r="E115" s="31"/>
      <c r="F115" s="49"/>
    </row>
    <row r="116" spans="1:6" ht="25.5" x14ac:dyDescent="0.2">
      <c r="A116" s="80" t="s">
        <v>7</v>
      </c>
      <c r="B116" s="83" t="s">
        <v>34</v>
      </c>
      <c r="C116" s="88"/>
      <c r="D116" s="89"/>
      <c r="E116" s="31"/>
      <c r="F116" s="49"/>
    </row>
    <row r="117" spans="1:6" x14ac:dyDescent="0.2">
      <c r="A117" s="80"/>
      <c r="B117" s="107" t="s">
        <v>35</v>
      </c>
      <c r="C117" s="88"/>
      <c r="D117" s="89"/>
      <c r="E117" s="31"/>
      <c r="F117" s="49"/>
    </row>
    <row r="118" spans="1:6" x14ac:dyDescent="0.2">
      <c r="A118" s="80"/>
      <c r="B118" s="107" t="s">
        <v>36</v>
      </c>
      <c r="C118" s="88"/>
      <c r="D118" s="89"/>
      <c r="E118" s="31"/>
      <c r="F118" s="49"/>
    </row>
    <row r="119" spans="1:6" x14ac:dyDescent="0.2">
      <c r="A119" s="80"/>
      <c r="B119" s="107" t="s">
        <v>37</v>
      </c>
      <c r="D119" s="89"/>
      <c r="E119" s="47"/>
      <c r="F119" s="47"/>
    </row>
    <row r="120" spans="1:6" x14ac:dyDescent="0.2">
      <c r="A120" s="80"/>
      <c r="B120" s="107" t="s">
        <v>38</v>
      </c>
      <c r="D120" s="89"/>
      <c r="E120" s="47"/>
      <c r="F120" s="47"/>
    </row>
    <row r="121" spans="1:6" x14ac:dyDescent="0.2">
      <c r="A121" s="80"/>
      <c r="B121" s="107" t="s">
        <v>39</v>
      </c>
    </row>
    <row r="122" spans="1:6" x14ac:dyDescent="0.2">
      <c r="A122" s="80"/>
      <c r="B122" s="107" t="s">
        <v>40</v>
      </c>
    </row>
    <row r="123" spans="1:6" x14ac:dyDescent="0.2">
      <c r="A123" s="80"/>
      <c r="B123" s="107" t="s">
        <v>54</v>
      </c>
    </row>
    <row r="124" spans="1:6" x14ac:dyDescent="0.2">
      <c r="A124" s="80"/>
      <c r="B124" s="91" t="s">
        <v>41</v>
      </c>
    </row>
    <row r="125" spans="1:6" x14ac:dyDescent="0.2">
      <c r="A125" s="80"/>
      <c r="B125" s="91" t="s">
        <v>42</v>
      </c>
    </row>
    <row r="126" spans="1:6" x14ac:dyDescent="0.2">
      <c r="A126" s="80"/>
      <c r="B126" s="91" t="s">
        <v>43</v>
      </c>
    </row>
    <row r="127" spans="1:6" ht="25.5" x14ac:dyDescent="0.2">
      <c r="A127" s="64"/>
      <c r="B127" s="92" t="s">
        <v>44</v>
      </c>
      <c r="C127" s="31"/>
      <c r="D127" s="31" t="s">
        <v>14</v>
      </c>
      <c r="E127" s="47"/>
      <c r="F127" s="47" t="s">
        <v>14</v>
      </c>
    </row>
    <row r="128" spans="1:6" x14ac:dyDescent="0.2">
      <c r="B128" s="91" t="s">
        <v>45</v>
      </c>
      <c r="C128" s="10"/>
      <c r="D128" s="47"/>
      <c r="E128" s="47"/>
      <c r="F128" s="47"/>
    </row>
    <row r="129" spans="1:6" ht="25.5" x14ac:dyDescent="0.2">
      <c r="B129" s="91" t="s">
        <v>46</v>
      </c>
      <c r="C129" s="10"/>
      <c r="D129" s="47"/>
      <c r="E129" s="47"/>
      <c r="F129" s="47"/>
    </row>
    <row r="130" spans="1:6" ht="25.5" x14ac:dyDescent="0.2">
      <c r="B130" s="91" t="s">
        <v>47</v>
      </c>
      <c r="C130" s="10"/>
      <c r="D130" s="47"/>
      <c r="E130" s="47"/>
      <c r="F130" s="47"/>
    </row>
    <row r="131" spans="1:6" x14ac:dyDescent="0.2">
      <c r="B131" s="99" t="s">
        <v>48</v>
      </c>
      <c r="C131" s="10"/>
      <c r="D131" s="47"/>
      <c r="E131" s="47"/>
      <c r="F131" s="47"/>
    </row>
    <row r="132" spans="1:6" x14ac:dyDescent="0.2">
      <c r="B132" s="99" t="s">
        <v>49</v>
      </c>
      <c r="C132" s="10"/>
      <c r="D132" s="47"/>
      <c r="E132" s="47"/>
      <c r="F132" s="47"/>
    </row>
    <row r="133" spans="1:6" x14ac:dyDescent="0.2">
      <c r="B133" s="99"/>
      <c r="C133" s="88" t="s">
        <v>2</v>
      </c>
      <c r="D133" s="89">
        <v>1</v>
      </c>
      <c r="E133" s="31"/>
      <c r="F133" s="49">
        <f>D133*E133</f>
        <v>0</v>
      </c>
    </row>
    <row r="134" spans="1:6" x14ac:dyDescent="0.2">
      <c r="B134" s="99"/>
      <c r="C134" s="10"/>
      <c r="D134" s="47"/>
      <c r="E134" s="47"/>
      <c r="F134" s="47"/>
    </row>
    <row r="135" spans="1:6" ht="13.5" thickBot="1" x14ac:dyDescent="0.25">
      <c r="A135" s="93"/>
      <c r="B135" s="51" t="s">
        <v>76</v>
      </c>
      <c r="C135" s="95"/>
      <c r="D135" s="96"/>
      <c r="E135" s="96"/>
      <c r="F135" s="55">
        <f>SUM(F82:F134)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rowBreaks count="1" manualBreakCount="1">
    <brk id="115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view="pageBreakPreview" zoomScaleNormal="100" zoomScaleSheetLayoutView="100" workbookViewId="0">
      <selection activeCell="D21" sqref="D21"/>
    </sheetView>
  </sheetViews>
  <sheetFormatPr defaultColWidth="10.77734375" defaultRowHeight="12.75" x14ac:dyDescent="0.2"/>
  <cols>
    <col min="1" max="1" width="4.21875" style="48" customWidth="1"/>
    <col min="2" max="2" width="32.88671875" style="109" customWidth="1"/>
    <col min="3" max="3" width="7" style="63" customWidth="1"/>
    <col min="4" max="4" width="10.109375" style="63" customWidth="1"/>
    <col min="5" max="5" width="9" style="63" customWidth="1"/>
    <col min="6" max="16384" width="10.77734375" style="63"/>
  </cols>
  <sheetData>
    <row r="1" spans="1:6" s="39" customFormat="1" x14ac:dyDescent="0.2">
      <c r="A1" s="21"/>
      <c r="B1" s="22" t="s">
        <v>13</v>
      </c>
      <c r="C1" s="23"/>
      <c r="D1" s="23"/>
      <c r="E1" s="24"/>
      <c r="F1" s="25"/>
    </row>
    <row r="2" spans="1:6" s="39" customFormat="1" x14ac:dyDescent="0.2">
      <c r="A2" s="21"/>
      <c r="B2" s="26"/>
      <c r="C2" s="23"/>
      <c r="D2" s="23"/>
      <c r="E2" s="24"/>
      <c r="F2" s="25"/>
    </row>
    <row r="3" spans="1:6" s="39" customFormat="1" x14ac:dyDescent="0.2">
      <c r="A3" s="27" t="s">
        <v>17</v>
      </c>
      <c r="B3" s="74" t="s">
        <v>15</v>
      </c>
      <c r="C3" s="29"/>
      <c r="D3" s="29"/>
      <c r="E3" s="30"/>
      <c r="F3" s="31">
        <f>F25</f>
        <v>0</v>
      </c>
    </row>
    <row r="4" spans="1:6" s="39" customFormat="1" x14ac:dyDescent="0.2">
      <c r="A4" s="32"/>
      <c r="B4" s="69"/>
      <c r="C4" s="29"/>
      <c r="D4" s="29"/>
      <c r="E4" s="30"/>
      <c r="F4" s="30"/>
    </row>
    <row r="5" spans="1:6" s="39" customFormat="1" x14ac:dyDescent="0.2">
      <c r="A5" s="27" t="s">
        <v>65</v>
      </c>
      <c r="B5" s="74" t="s">
        <v>74</v>
      </c>
      <c r="C5" s="29"/>
      <c r="D5" s="29"/>
      <c r="E5" s="30"/>
      <c r="F5" s="31">
        <f>F43</f>
        <v>0</v>
      </c>
    </row>
    <row r="6" spans="1:6" s="60" customFormat="1" x14ac:dyDescent="0.2">
      <c r="A6" s="32"/>
      <c r="B6" s="69"/>
      <c r="C6" s="29"/>
      <c r="D6" s="29"/>
      <c r="E6" s="30"/>
      <c r="F6" s="31"/>
    </row>
    <row r="7" spans="1:6" x14ac:dyDescent="0.2">
      <c r="A7" s="27" t="s">
        <v>66</v>
      </c>
      <c r="B7" s="74" t="s">
        <v>73</v>
      </c>
      <c r="C7" s="29"/>
      <c r="D7" s="29"/>
      <c r="E7" s="30"/>
      <c r="F7" s="31">
        <f>F77</f>
        <v>0</v>
      </c>
    </row>
    <row r="8" spans="1:6" x14ac:dyDescent="0.2">
      <c r="A8" s="27" t="s">
        <v>1</v>
      </c>
      <c r="B8" s="74" t="s">
        <v>21</v>
      </c>
      <c r="C8" s="29"/>
      <c r="D8" s="29"/>
      <c r="E8" s="30"/>
      <c r="F8" s="31">
        <f>F137</f>
        <v>0</v>
      </c>
    </row>
    <row r="9" spans="1:6" x14ac:dyDescent="0.2">
      <c r="A9" s="34"/>
      <c r="B9" s="98" t="s">
        <v>0</v>
      </c>
      <c r="C9" s="36"/>
      <c r="D9" s="36"/>
      <c r="E9" s="37"/>
      <c r="F9" s="38">
        <f>SUM(F3:F8)</f>
        <v>0</v>
      </c>
    </row>
    <row r="10" spans="1:6" x14ac:dyDescent="0.2">
      <c r="A10" s="21"/>
      <c r="B10" s="26"/>
      <c r="C10" s="23"/>
      <c r="D10" s="23"/>
      <c r="E10" s="24"/>
      <c r="F10" s="25"/>
    </row>
    <row r="11" spans="1:6" x14ac:dyDescent="0.2">
      <c r="A11" s="39"/>
      <c r="B11" s="39"/>
      <c r="C11" s="39"/>
      <c r="D11" s="39"/>
      <c r="E11" s="39"/>
      <c r="F11" s="39"/>
    </row>
    <row r="12" spans="1:6" ht="13.5" thickBot="1" x14ac:dyDescent="0.25">
      <c r="A12" s="40"/>
      <c r="B12" s="42"/>
      <c r="C12" s="42"/>
      <c r="D12" s="42"/>
      <c r="E12" s="42"/>
      <c r="F12" s="42"/>
    </row>
    <row r="13" spans="1:6" x14ac:dyDescent="0.2">
      <c r="A13" s="43"/>
      <c r="B13" s="22"/>
      <c r="C13" s="10"/>
      <c r="D13" s="23"/>
      <c r="E13" s="44"/>
      <c r="F13" s="45"/>
    </row>
    <row r="14" spans="1:6" x14ac:dyDescent="0.2">
      <c r="A14" s="46" t="s">
        <v>17</v>
      </c>
      <c r="B14" s="22" t="s">
        <v>15</v>
      </c>
      <c r="C14" s="10"/>
      <c r="D14" s="47"/>
      <c r="E14" s="47"/>
      <c r="F14" s="47"/>
    </row>
    <row r="15" spans="1:6" x14ac:dyDescent="0.2">
      <c r="A15" s="46"/>
      <c r="B15" s="22"/>
      <c r="C15" s="10"/>
      <c r="D15" s="47"/>
      <c r="E15" s="47"/>
      <c r="F15" s="47"/>
    </row>
    <row r="16" spans="1:6" x14ac:dyDescent="0.2">
      <c r="A16" s="48" t="s">
        <v>3</v>
      </c>
      <c r="B16" s="99" t="s">
        <v>68</v>
      </c>
      <c r="C16" s="10" t="s">
        <v>2</v>
      </c>
      <c r="D16" s="47">
        <v>1</v>
      </c>
      <c r="E16" s="47"/>
      <c r="F16" s="49">
        <f>D16*E16</f>
        <v>0</v>
      </c>
    </row>
    <row r="17" spans="1:6" x14ac:dyDescent="0.2">
      <c r="B17" s="22"/>
      <c r="C17" s="10"/>
      <c r="D17" s="47"/>
      <c r="E17" s="47"/>
      <c r="F17" s="47"/>
    </row>
    <row r="18" spans="1:6" ht="25.5" x14ac:dyDescent="0.2">
      <c r="A18" s="48" t="s">
        <v>4</v>
      </c>
      <c r="B18" s="99" t="s">
        <v>69</v>
      </c>
      <c r="C18" s="10" t="s">
        <v>70</v>
      </c>
      <c r="D18" s="47">
        <v>1.2</v>
      </c>
      <c r="E18" s="47"/>
      <c r="F18" s="49">
        <f>D18*E18</f>
        <v>0</v>
      </c>
    </row>
    <row r="19" spans="1:6" x14ac:dyDescent="0.2">
      <c r="A19" s="46"/>
      <c r="B19" s="22"/>
      <c r="C19" s="10"/>
      <c r="D19" s="47"/>
      <c r="E19" s="47"/>
      <c r="F19" s="49"/>
    </row>
    <row r="20" spans="1:6" ht="25.5" x14ac:dyDescent="0.2">
      <c r="A20" s="48" t="s">
        <v>5</v>
      </c>
      <c r="B20" s="99" t="s">
        <v>75</v>
      </c>
      <c r="C20" s="10" t="s">
        <v>70</v>
      </c>
      <c r="D20" s="47">
        <v>0.14000000000000001</v>
      </c>
      <c r="E20" s="47"/>
      <c r="F20" s="49">
        <f t="shared" ref="F20" si="0">D20*E20</f>
        <v>0</v>
      </c>
    </row>
    <row r="21" spans="1:6" x14ac:dyDescent="0.2">
      <c r="B21" s="99"/>
      <c r="C21" s="10"/>
      <c r="D21" s="47"/>
      <c r="E21" s="47"/>
      <c r="F21" s="47"/>
    </row>
    <row r="22" spans="1:6" ht="25.5" x14ac:dyDescent="0.2">
      <c r="A22" s="48" t="s">
        <v>6</v>
      </c>
      <c r="B22" s="99" t="s">
        <v>72</v>
      </c>
      <c r="C22" s="10" t="s">
        <v>71</v>
      </c>
      <c r="D22" s="47">
        <v>0.25</v>
      </c>
      <c r="E22" s="47"/>
      <c r="F22" s="49">
        <f>D22*E22</f>
        <v>0</v>
      </c>
    </row>
    <row r="23" spans="1:6" x14ac:dyDescent="0.2">
      <c r="B23" s="99"/>
      <c r="C23" s="10"/>
      <c r="D23" s="47"/>
      <c r="E23" s="47"/>
      <c r="F23" s="47"/>
    </row>
    <row r="24" spans="1:6" x14ac:dyDescent="0.2">
      <c r="B24" s="99"/>
      <c r="C24" s="10"/>
      <c r="D24" s="47"/>
      <c r="E24" s="47"/>
      <c r="F24" s="47"/>
    </row>
    <row r="25" spans="1:6" ht="13.5" thickBot="1" x14ac:dyDescent="0.25">
      <c r="A25" s="50"/>
      <c r="B25" s="51" t="s">
        <v>15</v>
      </c>
      <c r="C25" s="52"/>
      <c r="D25" s="53"/>
      <c r="E25" s="54" t="s">
        <v>0</v>
      </c>
      <c r="F25" s="55">
        <f>SUM(F16:F23)</f>
        <v>0</v>
      </c>
    </row>
    <row r="26" spans="1:6" x14ac:dyDescent="0.2">
      <c r="B26" s="99"/>
      <c r="C26" s="10"/>
      <c r="D26" s="47"/>
      <c r="E26" s="47"/>
      <c r="F26" s="47"/>
    </row>
    <row r="27" spans="1:6" x14ac:dyDescent="0.2">
      <c r="A27" s="56"/>
      <c r="B27" s="100"/>
      <c r="C27" s="58"/>
      <c r="D27" s="59"/>
      <c r="E27" s="59"/>
      <c r="F27" s="47"/>
    </row>
    <row r="28" spans="1:6" x14ac:dyDescent="0.2">
      <c r="B28" s="99"/>
      <c r="C28" s="10"/>
      <c r="D28" s="47"/>
      <c r="E28" s="47"/>
      <c r="F28" s="47"/>
    </row>
    <row r="29" spans="1:6" x14ac:dyDescent="0.2">
      <c r="A29" s="46" t="s">
        <v>65</v>
      </c>
      <c r="B29" s="101" t="s">
        <v>77</v>
      </c>
      <c r="C29" s="10"/>
      <c r="D29" s="47"/>
      <c r="E29" s="47"/>
      <c r="F29" s="47"/>
    </row>
    <row r="30" spans="1:6" s="39" customFormat="1" x14ac:dyDescent="0.2">
      <c r="A30" s="48"/>
      <c r="B30" s="99"/>
      <c r="C30" s="10"/>
      <c r="D30" s="47"/>
      <c r="E30" s="47"/>
      <c r="F30" s="47"/>
    </row>
    <row r="31" spans="1:6" s="39" customFormat="1" ht="25.5" x14ac:dyDescent="0.2">
      <c r="A31" s="48" t="s">
        <v>3</v>
      </c>
      <c r="B31" s="99" t="s">
        <v>127</v>
      </c>
      <c r="C31" s="10" t="s">
        <v>2</v>
      </c>
      <c r="D31" s="47">
        <v>1</v>
      </c>
      <c r="E31" s="49"/>
      <c r="F31" s="49">
        <f>D31*E31</f>
        <v>0</v>
      </c>
    </row>
    <row r="32" spans="1:6" x14ac:dyDescent="0.2">
      <c r="B32" s="99"/>
      <c r="C32" s="10"/>
      <c r="D32" s="47"/>
      <c r="E32" s="49"/>
      <c r="F32" s="49"/>
    </row>
    <row r="33" spans="1:6" ht="25.5" x14ac:dyDescent="0.2">
      <c r="A33" s="48" t="s">
        <v>4</v>
      </c>
      <c r="B33" s="99" t="s">
        <v>128</v>
      </c>
      <c r="C33" s="10" t="s">
        <v>2</v>
      </c>
      <c r="D33" s="47">
        <v>2</v>
      </c>
      <c r="E33" s="49"/>
      <c r="F33" s="49">
        <f>D33*E33</f>
        <v>0</v>
      </c>
    </row>
    <row r="34" spans="1:6" x14ac:dyDescent="0.2">
      <c r="B34" s="99"/>
      <c r="C34" s="10"/>
      <c r="D34" s="47"/>
      <c r="E34" s="47"/>
      <c r="F34" s="47"/>
    </row>
    <row r="35" spans="1:6" ht="25.5" x14ac:dyDescent="0.2">
      <c r="A35" s="32" t="s">
        <v>5</v>
      </c>
      <c r="B35" s="99" t="s">
        <v>58</v>
      </c>
      <c r="C35" s="60"/>
      <c r="D35" s="61"/>
      <c r="E35" s="62"/>
    </row>
    <row r="36" spans="1:6" x14ac:dyDescent="0.2">
      <c r="B36" s="99"/>
      <c r="C36" s="10" t="s">
        <v>2</v>
      </c>
      <c r="D36" s="47">
        <v>2</v>
      </c>
      <c r="E36" s="49"/>
      <c r="F36" s="49">
        <f>D36*E36</f>
        <v>0</v>
      </c>
    </row>
    <row r="37" spans="1:6" ht="25.5" x14ac:dyDescent="0.2">
      <c r="A37" s="32" t="s">
        <v>6</v>
      </c>
      <c r="B37" s="99" t="s">
        <v>57</v>
      </c>
      <c r="C37" s="60"/>
      <c r="D37" s="61"/>
      <c r="E37" s="62"/>
    </row>
    <row r="38" spans="1:6" s="39" customFormat="1" x14ac:dyDescent="0.2">
      <c r="A38" s="48"/>
      <c r="B38" s="99"/>
      <c r="C38" s="10" t="s">
        <v>2</v>
      </c>
      <c r="D38" s="47">
        <v>1</v>
      </c>
      <c r="E38" s="49"/>
      <c r="F38" s="49">
        <f>D38*E38</f>
        <v>0</v>
      </c>
    </row>
    <row r="39" spans="1:6" s="39" customFormat="1" x14ac:dyDescent="0.2">
      <c r="A39" s="48"/>
      <c r="B39" s="99"/>
      <c r="C39" s="10"/>
      <c r="D39" s="47"/>
      <c r="E39" s="49"/>
      <c r="F39" s="49"/>
    </row>
    <row r="40" spans="1:6" ht="25.5" x14ac:dyDescent="0.2">
      <c r="A40" s="32" t="s">
        <v>7</v>
      </c>
      <c r="B40" s="99" t="s">
        <v>129</v>
      </c>
      <c r="C40" s="60"/>
      <c r="D40" s="61"/>
      <c r="E40" s="62"/>
    </row>
    <row r="41" spans="1:6" x14ac:dyDescent="0.2">
      <c r="B41" s="99"/>
      <c r="C41" s="10" t="s">
        <v>2</v>
      </c>
      <c r="D41" s="47">
        <v>1</v>
      </c>
      <c r="E41" s="49"/>
      <c r="F41" s="49">
        <f>D41*E41</f>
        <v>0</v>
      </c>
    </row>
    <row r="42" spans="1:6" x14ac:dyDescent="0.2">
      <c r="B42" s="99"/>
      <c r="C42" s="10"/>
      <c r="D42" s="47"/>
      <c r="E42" s="49"/>
      <c r="F42" s="49"/>
    </row>
    <row r="43" spans="1:6" ht="13.5" thickBot="1" x14ac:dyDescent="0.25">
      <c r="A43" s="50"/>
      <c r="B43" s="94" t="s">
        <v>77</v>
      </c>
      <c r="C43" s="52"/>
      <c r="D43" s="53"/>
      <c r="E43" s="54" t="s">
        <v>0</v>
      </c>
      <c r="F43" s="55">
        <f>SUM(F31:F38)</f>
        <v>0</v>
      </c>
    </row>
    <row r="44" spans="1:6" ht="11.25" customHeight="1" x14ac:dyDescent="0.2">
      <c r="B44" s="99"/>
      <c r="C44" s="10"/>
      <c r="D44" s="47"/>
      <c r="E44" s="47"/>
      <c r="F44" s="47"/>
    </row>
    <row r="45" spans="1:6" x14ac:dyDescent="0.2">
      <c r="A45" s="46" t="s">
        <v>66</v>
      </c>
      <c r="B45" s="22" t="s">
        <v>20</v>
      </c>
      <c r="C45" s="10"/>
      <c r="D45" s="47"/>
      <c r="E45" s="47"/>
      <c r="F45" s="47"/>
    </row>
    <row r="46" spans="1:6" ht="15.75" customHeight="1" x14ac:dyDescent="0.2">
      <c r="B46" s="99"/>
      <c r="C46" s="10"/>
      <c r="D46" s="47"/>
      <c r="E46" s="47"/>
      <c r="F46" s="47"/>
    </row>
    <row r="47" spans="1:6" x14ac:dyDescent="0.2">
      <c r="A47" s="64"/>
      <c r="B47" s="102" t="s">
        <v>10</v>
      </c>
      <c r="C47" s="31"/>
      <c r="D47" s="30"/>
      <c r="E47" s="31"/>
      <c r="F47" s="66"/>
    </row>
    <row r="48" spans="1:6" x14ac:dyDescent="0.2">
      <c r="A48" s="64"/>
      <c r="B48" s="63"/>
      <c r="C48" s="31"/>
      <c r="D48" s="30"/>
      <c r="E48" s="31"/>
      <c r="F48" s="66"/>
    </row>
    <row r="49" spans="1:6" ht="38.25" x14ac:dyDescent="0.2">
      <c r="A49" s="68"/>
      <c r="B49" s="69" t="s">
        <v>9</v>
      </c>
      <c r="C49" s="69"/>
      <c r="D49" s="69"/>
      <c r="E49" s="31"/>
      <c r="F49" s="66"/>
    </row>
    <row r="50" spans="1:6" ht="13.5" customHeight="1" x14ac:dyDescent="0.2">
      <c r="A50" s="68"/>
      <c r="B50" s="69"/>
      <c r="C50" s="69"/>
      <c r="D50" s="69"/>
      <c r="E50" s="31"/>
      <c r="F50" s="66"/>
    </row>
    <row r="51" spans="1:6" ht="63.75" x14ac:dyDescent="0.2">
      <c r="A51" s="70"/>
      <c r="B51" s="99" t="s">
        <v>11</v>
      </c>
      <c r="C51" s="71"/>
      <c r="D51" s="24"/>
      <c r="E51" s="25"/>
      <c r="F51" s="72"/>
    </row>
    <row r="52" spans="1:6" ht="25.5" x14ac:dyDescent="0.2">
      <c r="A52" s="70"/>
      <c r="B52" s="99" t="s">
        <v>16</v>
      </c>
      <c r="C52" s="71"/>
      <c r="D52" s="24"/>
      <c r="E52" s="25"/>
      <c r="F52" s="72"/>
    </row>
    <row r="53" spans="1:6" ht="36" customHeight="1" x14ac:dyDescent="0.2">
      <c r="A53" s="21"/>
      <c r="B53" s="99" t="s">
        <v>12</v>
      </c>
      <c r="C53" s="71"/>
      <c r="D53" s="24"/>
      <c r="E53" s="25"/>
      <c r="F53" s="72"/>
    </row>
    <row r="54" spans="1:6" x14ac:dyDescent="0.2">
      <c r="B54" s="99"/>
      <c r="C54" s="10"/>
      <c r="D54" s="47"/>
      <c r="E54" s="47"/>
      <c r="F54" s="47"/>
    </row>
    <row r="55" spans="1:6" ht="51" x14ac:dyDescent="0.2">
      <c r="A55" s="48" t="s">
        <v>3</v>
      </c>
      <c r="B55" s="99" t="s">
        <v>61</v>
      </c>
    </row>
    <row r="56" spans="1:6" x14ac:dyDescent="0.2">
      <c r="B56" s="99" t="s">
        <v>50</v>
      </c>
      <c r="C56" s="10" t="s">
        <v>2</v>
      </c>
      <c r="D56" s="47">
        <v>8</v>
      </c>
      <c r="E56" s="49"/>
      <c r="F56" s="49">
        <f>D56*E56</f>
        <v>0</v>
      </c>
    </row>
    <row r="57" spans="1:6" s="125" customFormat="1" x14ac:dyDescent="0.2">
      <c r="A57" s="73"/>
      <c r="B57" s="99" t="s">
        <v>51</v>
      </c>
      <c r="C57" s="10" t="s">
        <v>2</v>
      </c>
      <c r="D57" s="47">
        <v>8</v>
      </c>
      <c r="E57" s="49"/>
      <c r="F57" s="49">
        <f>D57*E57</f>
        <v>0</v>
      </c>
    </row>
    <row r="58" spans="1:6" x14ac:dyDescent="0.2">
      <c r="A58" s="73"/>
      <c r="B58" s="63"/>
      <c r="C58" s="10"/>
      <c r="D58" s="47"/>
      <c r="E58" s="49"/>
      <c r="F58" s="49"/>
    </row>
    <row r="59" spans="1:6" ht="38.25" x14ac:dyDescent="0.2">
      <c r="A59" s="48" t="s">
        <v>4</v>
      </c>
      <c r="B59" s="99" t="s">
        <v>111</v>
      </c>
      <c r="C59" s="10" t="s">
        <v>2</v>
      </c>
      <c r="D59" s="47">
        <v>1</v>
      </c>
      <c r="E59" s="49"/>
      <c r="F59" s="49">
        <f>D59*E59</f>
        <v>0</v>
      </c>
    </row>
    <row r="60" spans="1:6" ht="15.75" customHeight="1" x14ac:dyDescent="0.2">
      <c r="A60" s="73"/>
      <c r="B60" s="74"/>
      <c r="C60" s="69"/>
      <c r="D60" s="29"/>
      <c r="E60" s="30"/>
      <c r="F60" s="31"/>
    </row>
    <row r="61" spans="1:6" ht="15.75" customHeight="1" x14ac:dyDescent="0.2">
      <c r="A61" s="48" t="s">
        <v>5</v>
      </c>
      <c r="B61" s="99" t="s">
        <v>60</v>
      </c>
      <c r="C61" s="10" t="s">
        <v>14</v>
      </c>
      <c r="D61" s="47" t="s">
        <v>14</v>
      </c>
      <c r="E61" s="49"/>
      <c r="F61" s="49" t="s">
        <v>14</v>
      </c>
    </row>
    <row r="62" spans="1:6" x14ac:dyDescent="0.2">
      <c r="A62" s="73"/>
      <c r="B62" s="74" t="s">
        <v>62</v>
      </c>
      <c r="C62" s="10" t="s">
        <v>2</v>
      </c>
      <c r="D62" s="47">
        <v>8</v>
      </c>
      <c r="E62" s="49"/>
      <c r="F62" s="49">
        <f>D62*E62</f>
        <v>0</v>
      </c>
    </row>
    <row r="63" spans="1:6" x14ac:dyDescent="0.2">
      <c r="A63" s="73"/>
      <c r="B63" s="74"/>
      <c r="C63" s="74"/>
      <c r="D63" s="75"/>
      <c r="E63" s="76"/>
      <c r="F63" s="31"/>
    </row>
    <row r="64" spans="1:6" ht="63.75" x14ac:dyDescent="0.2">
      <c r="A64" s="48" t="s">
        <v>6</v>
      </c>
      <c r="B64" s="99" t="s">
        <v>63</v>
      </c>
      <c r="C64" s="10"/>
      <c r="D64" s="47"/>
      <c r="E64" s="47"/>
      <c r="F64" s="47"/>
    </row>
    <row r="65" spans="1:6" s="60" customFormat="1" x14ac:dyDescent="0.2">
      <c r="A65" s="73"/>
      <c r="B65" s="103"/>
      <c r="C65" s="10" t="s">
        <v>2</v>
      </c>
      <c r="D65" s="47">
        <v>1</v>
      </c>
      <c r="E65" s="49"/>
      <c r="F65" s="49">
        <f>D65*E65</f>
        <v>0</v>
      </c>
    </row>
    <row r="66" spans="1:6" s="60" customFormat="1" ht="71.25" customHeight="1" x14ac:dyDescent="0.2">
      <c r="A66" s="48" t="s">
        <v>7</v>
      </c>
      <c r="B66" s="99" t="s">
        <v>52</v>
      </c>
      <c r="C66" s="10"/>
      <c r="D66" s="47"/>
      <c r="E66" s="47"/>
      <c r="F66" s="47"/>
    </row>
    <row r="67" spans="1:6" x14ac:dyDescent="0.2">
      <c r="A67" s="73"/>
      <c r="B67" s="103"/>
      <c r="C67" s="10" t="s">
        <v>2</v>
      </c>
      <c r="D67" s="47">
        <v>1</v>
      </c>
      <c r="E67" s="49"/>
      <c r="F67" s="49">
        <f>D67*E67</f>
        <v>0</v>
      </c>
    </row>
    <row r="68" spans="1:6" ht="49.5" customHeight="1" x14ac:dyDescent="0.2">
      <c r="A68" s="48" t="s">
        <v>8</v>
      </c>
      <c r="B68" s="99" t="s">
        <v>53</v>
      </c>
      <c r="C68" s="10"/>
      <c r="D68" s="47"/>
      <c r="E68" s="49"/>
      <c r="F68" s="49"/>
    </row>
    <row r="69" spans="1:6" x14ac:dyDescent="0.2">
      <c r="B69" s="99" t="s">
        <v>112</v>
      </c>
      <c r="C69" s="10" t="s">
        <v>2</v>
      </c>
      <c r="D69" s="47">
        <v>1</v>
      </c>
      <c r="E69" s="49"/>
      <c r="F69" s="49">
        <f>D69*E69</f>
        <v>0</v>
      </c>
    </row>
    <row r="70" spans="1:6" ht="16.5" customHeight="1" x14ac:dyDescent="0.2">
      <c r="B70" s="99"/>
      <c r="C70" s="10"/>
      <c r="D70" s="47"/>
      <c r="E70" s="49"/>
      <c r="F70" s="49"/>
    </row>
    <row r="71" spans="1:6" ht="51" x14ac:dyDescent="0.2">
      <c r="A71" s="48" t="s">
        <v>79</v>
      </c>
      <c r="B71" s="104" t="s">
        <v>82</v>
      </c>
      <c r="C71" s="10"/>
      <c r="D71" s="47"/>
      <c r="E71" s="49"/>
      <c r="F71" s="49"/>
    </row>
    <row r="72" spans="1:6" s="39" customFormat="1" x14ac:dyDescent="0.2">
      <c r="A72" s="48"/>
      <c r="B72" s="99"/>
      <c r="C72" s="10" t="s">
        <v>71</v>
      </c>
      <c r="D72" s="47">
        <v>3.5</v>
      </c>
      <c r="E72" s="49"/>
      <c r="F72" s="49">
        <f>D72*E72</f>
        <v>0</v>
      </c>
    </row>
    <row r="73" spans="1:6" x14ac:dyDescent="0.2">
      <c r="B73" s="99"/>
      <c r="C73" s="10"/>
      <c r="D73" s="47"/>
      <c r="E73" s="49"/>
      <c r="F73" s="49"/>
    </row>
    <row r="74" spans="1:6" ht="25.5" x14ac:dyDescent="0.2">
      <c r="A74" s="48" t="s">
        <v>83</v>
      </c>
      <c r="B74" s="99" t="s">
        <v>84</v>
      </c>
      <c r="C74" s="10" t="s">
        <v>2</v>
      </c>
      <c r="D74" s="47">
        <v>1</v>
      </c>
      <c r="E74" s="49"/>
      <c r="F74" s="49">
        <f>D74*E74</f>
        <v>0</v>
      </c>
    </row>
    <row r="75" spans="1:6" x14ac:dyDescent="0.2">
      <c r="B75" s="99"/>
      <c r="C75" s="10"/>
      <c r="D75" s="47"/>
      <c r="E75" s="49"/>
      <c r="F75" s="49"/>
    </row>
    <row r="76" spans="1:6" x14ac:dyDescent="0.2">
      <c r="B76" s="99"/>
      <c r="C76" s="10"/>
      <c r="D76" s="47"/>
      <c r="E76" s="49"/>
      <c r="F76" s="49"/>
    </row>
    <row r="77" spans="1:6" ht="13.5" thickBot="1" x14ac:dyDescent="0.25">
      <c r="A77" s="50"/>
      <c r="B77" s="51" t="s">
        <v>20</v>
      </c>
      <c r="C77" s="52"/>
      <c r="D77" s="53"/>
      <c r="E77" s="54" t="s">
        <v>0</v>
      </c>
      <c r="F77" s="55">
        <f>SUM(F56:F74)</f>
        <v>0</v>
      </c>
    </row>
    <row r="78" spans="1:6" x14ac:dyDescent="0.2">
      <c r="B78" s="99"/>
      <c r="C78" s="10"/>
      <c r="D78" s="47"/>
      <c r="E78" s="47"/>
      <c r="F78" s="47"/>
    </row>
    <row r="79" spans="1:6" x14ac:dyDescent="0.2">
      <c r="A79" s="22" t="s">
        <v>67</v>
      </c>
      <c r="B79" s="22" t="s">
        <v>21</v>
      </c>
      <c r="D79" s="79"/>
      <c r="E79" s="47"/>
      <c r="F79" s="47"/>
    </row>
    <row r="80" spans="1:6" ht="20.25" customHeight="1" x14ac:dyDescent="0.2">
      <c r="A80" s="80"/>
      <c r="B80" s="80"/>
      <c r="D80" s="79"/>
      <c r="E80" s="47"/>
      <c r="F80" s="47"/>
    </row>
    <row r="81" spans="1:6" x14ac:dyDescent="0.2">
      <c r="A81" s="82" t="s">
        <v>3</v>
      </c>
      <c r="B81" s="83" t="s">
        <v>22</v>
      </c>
      <c r="D81" s="79"/>
      <c r="E81" s="47"/>
      <c r="F81" s="47"/>
    </row>
    <row r="82" spans="1:6" x14ac:dyDescent="0.2">
      <c r="A82" s="82"/>
      <c r="B82" s="83" t="s">
        <v>23</v>
      </c>
      <c r="D82" s="79"/>
      <c r="E82" s="47"/>
      <c r="F82" s="47"/>
    </row>
    <row r="83" spans="1:6" x14ac:dyDescent="0.2">
      <c r="A83" s="82"/>
      <c r="B83" s="106" t="s">
        <v>24</v>
      </c>
      <c r="D83" s="79"/>
      <c r="E83" s="47"/>
      <c r="F83" s="47"/>
    </row>
    <row r="84" spans="1:6" x14ac:dyDescent="0.2">
      <c r="A84" s="82"/>
      <c r="B84" s="106" t="s">
        <v>156</v>
      </c>
      <c r="D84" s="79"/>
      <c r="E84" s="47"/>
      <c r="F84" s="47"/>
    </row>
    <row r="85" spans="1:6" ht="31.5" customHeight="1" x14ac:dyDescent="0.2">
      <c r="A85" s="82"/>
      <c r="B85" s="106" t="s">
        <v>157</v>
      </c>
      <c r="D85" s="79"/>
      <c r="E85" s="47"/>
      <c r="F85" s="47"/>
    </row>
    <row r="86" spans="1:6" ht="32.25" customHeight="1" x14ac:dyDescent="0.2">
      <c r="A86" s="82"/>
      <c r="B86" s="106" t="s">
        <v>158</v>
      </c>
      <c r="D86" s="79"/>
      <c r="E86" s="47"/>
      <c r="F86" s="47"/>
    </row>
    <row r="87" spans="1:6" ht="32.25" customHeight="1" x14ac:dyDescent="0.2">
      <c r="A87" s="85"/>
      <c r="B87" s="106" t="s">
        <v>159</v>
      </c>
      <c r="D87" s="79"/>
      <c r="E87" s="47"/>
      <c r="F87" s="47"/>
    </row>
    <row r="88" spans="1:6" ht="33.75" customHeight="1" x14ac:dyDescent="0.2">
      <c r="A88" s="85"/>
      <c r="B88" s="106" t="s">
        <v>160</v>
      </c>
      <c r="D88" s="79"/>
      <c r="E88" s="47"/>
      <c r="F88" s="47"/>
    </row>
    <row r="89" spans="1:6" ht="25.5" x14ac:dyDescent="0.2">
      <c r="A89" s="85"/>
      <c r="B89" s="106" t="s">
        <v>161</v>
      </c>
      <c r="D89" s="79"/>
      <c r="E89" s="47"/>
      <c r="F89" s="47"/>
    </row>
    <row r="90" spans="1:6" ht="25.5" x14ac:dyDescent="0.2">
      <c r="A90" s="85"/>
      <c r="B90" s="106" t="s">
        <v>162</v>
      </c>
      <c r="D90" s="79"/>
      <c r="E90" s="47"/>
      <c r="F90" s="47"/>
    </row>
    <row r="91" spans="1:6" x14ac:dyDescent="0.2">
      <c r="A91" s="85"/>
      <c r="B91" s="106" t="s">
        <v>163</v>
      </c>
      <c r="D91" s="79"/>
      <c r="E91" s="47"/>
      <c r="F91" s="47"/>
    </row>
    <row r="92" spans="1:6" ht="26.25" customHeight="1" x14ac:dyDescent="0.2">
      <c r="A92" s="85"/>
      <c r="B92" s="106" t="s">
        <v>164</v>
      </c>
      <c r="D92" s="79"/>
      <c r="E92" s="47"/>
      <c r="F92" s="47"/>
    </row>
    <row r="93" spans="1:6" ht="25.5" x14ac:dyDescent="0.2">
      <c r="A93" s="85"/>
      <c r="B93" s="106" t="s">
        <v>165</v>
      </c>
      <c r="C93" s="86"/>
      <c r="D93" s="79"/>
      <c r="E93" s="47"/>
      <c r="F93" s="47"/>
    </row>
    <row r="94" spans="1:6" ht="25.5" x14ac:dyDescent="0.2">
      <c r="A94" s="85"/>
      <c r="B94" s="106" t="s">
        <v>166</v>
      </c>
      <c r="D94" s="79"/>
      <c r="E94" s="47"/>
      <c r="F94" s="47"/>
    </row>
    <row r="95" spans="1:6" ht="25.5" x14ac:dyDescent="0.2">
      <c r="A95" s="85"/>
      <c r="B95" s="106" t="s">
        <v>167</v>
      </c>
      <c r="D95" s="79"/>
      <c r="E95" s="47"/>
      <c r="F95" s="47"/>
    </row>
    <row r="96" spans="1:6" x14ac:dyDescent="0.2">
      <c r="A96" s="85"/>
      <c r="B96" s="99"/>
      <c r="C96" s="88" t="s">
        <v>2</v>
      </c>
      <c r="D96" s="89">
        <v>10</v>
      </c>
      <c r="E96" s="31"/>
      <c r="F96" s="49">
        <f>D96*E96</f>
        <v>0</v>
      </c>
    </row>
    <row r="97" spans="1:6" x14ac:dyDescent="0.2">
      <c r="A97" s="85"/>
      <c r="B97" s="79"/>
      <c r="D97" s="79"/>
      <c r="E97" s="47"/>
      <c r="F97" s="47"/>
    </row>
    <row r="98" spans="1:6" ht="25.5" x14ac:dyDescent="0.2">
      <c r="A98" s="82" t="s">
        <v>4</v>
      </c>
      <c r="B98" s="83" t="s">
        <v>118</v>
      </c>
      <c r="D98" s="79"/>
      <c r="E98" s="47"/>
      <c r="F98" s="47"/>
    </row>
    <row r="99" spans="1:6" x14ac:dyDescent="0.2">
      <c r="A99" s="80"/>
      <c r="B99" s="99"/>
      <c r="C99" s="88" t="s">
        <v>2</v>
      </c>
      <c r="D99" s="89">
        <v>1</v>
      </c>
      <c r="E99" s="31"/>
      <c r="F99" s="49">
        <f>D99*E99</f>
        <v>0</v>
      </c>
    </row>
    <row r="100" spans="1:6" x14ac:dyDescent="0.2">
      <c r="A100" s="80"/>
      <c r="B100" s="99"/>
      <c r="C100" s="88"/>
      <c r="D100" s="89"/>
      <c r="E100" s="31"/>
      <c r="F100" s="49"/>
    </row>
    <row r="101" spans="1:6" ht="25.5" x14ac:dyDescent="0.2">
      <c r="A101" s="82" t="s">
        <v>5</v>
      </c>
      <c r="B101" s="83" t="s">
        <v>119</v>
      </c>
      <c r="D101" s="79"/>
      <c r="E101" s="47"/>
      <c r="F101" s="47"/>
    </row>
    <row r="102" spans="1:6" ht="25.5" x14ac:dyDescent="0.2">
      <c r="A102" s="85"/>
      <c r="B102" s="107" t="s">
        <v>31</v>
      </c>
      <c r="D102" s="79"/>
      <c r="E102" s="47"/>
      <c r="F102" s="47"/>
    </row>
    <row r="103" spans="1:6" x14ac:dyDescent="0.2">
      <c r="A103" s="80"/>
      <c r="B103" s="107" t="s">
        <v>26</v>
      </c>
    </row>
    <row r="104" spans="1:6" ht="25.5" x14ac:dyDescent="0.2">
      <c r="A104" s="80"/>
      <c r="B104" s="107" t="s">
        <v>27</v>
      </c>
      <c r="D104" s="89"/>
      <c r="E104" s="47"/>
      <c r="F104" s="47"/>
    </row>
    <row r="105" spans="1:6" x14ac:dyDescent="0.2">
      <c r="A105" s="80"/>
      <c r="B105" s="107" t="s">
        <v>28</v>
      </c>
      <c r="D105" s="89"/>
      <c r="E105" s="47"/>
      <c r="F105" s="47"/>
    </row>
    <row r="106" spans="1:6" x14ac:dyDescent="0.2">
      <c r="A106" s="80"/>
      <c r="B106" s="107" t="s">
        <v>29</v>
      </c>
      <c r="D106" s="89"/>
      <c r="E106" s="31"/>
      <c r="F106" s="49"/>
    </row>
    <row r="107" spans="1:6" x14ac:dyDescent="0.2">
      <c r="A107" s="80" t="s">
        <v>14</v>
      </c>
      <c r="B107" s="107" t="s">
        <v>30</v>
      </c>
      <c r="D107" s="89"/>
      <c r="E107" s="47"/>
      <c r="F107" s="47"/>
    </row>
    <row r="108" spans="1:6" x14ac:dyDescent="0.2">
      <c r="A108" s="80"/>
      <c r="B108" s="91" t="s">
        <v>18</v>
      </c>
      <c r="D108" s="89"/>
      <c r="E108" s="47"/>
      <c r="F108" s="47"/>
    </row>
    <row r="109" spans="1:6" x14ac:dyDescent="0.2">
      <c r="A109" s="80"/>
      <c r="B109" s="91" t="s">
        <v>19</v>
      </c>
      <c r="D109" s="89"/>
      <c r="E109" s="47"/>
      <c r="F109" s="47"/>
    </row>
    <row r="110" spans="1:6" x14ac:dyDescent="0.2">
      <c r="A110" s="80"/>
      <c r="B110" s="88"/>
      <c r="C110" s="88" t="s">
        <v>2</v>
      </c>
      <c r="D110" s="89">
        <v>9</v>
      </c>
      <c r="E110" s="31"/>
      <c r="F110" s="49">
        <f>D110*E110</f>
        <v>0</v>
      </c>
    </row>
    <row r="111" spans="1:6" x14ac:dyDescent="0.2">
      <c r="A111" s="80"/>
      <c r="B111" s="88"/>
      <c r="D111" s="89"/>
      <c r="E111" s="31"/>
      <c r="F111" s="49"/>
    </row>
    <row r="112" spans="1:6" x14ac:dyDescent="0.2">
      <c r="A112" s="80"/>
      <c r="B112" s="88"/>
      <c r="D112" s="88"/>
      <c r="E112" s="47"/>
      <c r="F112" s="47"/>
    </row>
    <row r="113" spans="1:6" x14ac:dyDescent="0.2">
      <c r="A113" s="80"/>
      <c r="B113" s="88"/>
      <c r="C113" s="88" t="s">
        <v>2</v>
      </c>
      <c r="D113" s="89">
        <v>3</v>
      </c>
      <c r="E113" s="31"/>
      <c r="F113" s="49">
        <f>D113*E113</f>
        <v>0</v>
      </c>
    </row>
    <row r="114" spans="1:6" x14ac:dyDescent="0.2">
      <c r="A114" s="80"/>
      <c r="B114" s="88"/>
      <c r="C114" s="88"/>
      <c r="D114" s="89"/>
      <c r="E114" s="31"/>
      <c r="F114" s="49"/>
    </row>
    <row r="115" spans="1:6" ht="25.5" x14ac:dyDescent="0.2">
      <c r="A115" s="80" t="s">
        <v>7</v>
      </c>
      <c r="B115" s="83" t="s">
        <v>34</v>
      </c>
      <c r="C115" s="88"/>
      <c r="D115" s="89"/>
      <c r="E115" s="31"/>
      <c r="F115" s="49"/>
    </row>
    <row r="116" spans="1:6" x14ac:dyDescent="0.2">
      <c r="A116" s="80"/>
      <c r="B116" s="83" t="s">
        <v>120</v>
      </c>
      <c r="C116" s="88"/>
      <c r="D116" s="89"/>
      <c r="E116" s="31"/>
      <c r="F116" s="49"/>
    </row>
    <row r="117" spans="1:6" x14ac:dyDescent="0.2">
      <c r="A117" s="80"/>
      <c r="B117" s="107" t="s">
        <v>35</v>
      </c>
      <c r="C117" s="88"/>
      <c r="D117" s="89"/>
      <c r="E117" s="31"/>
      <c r="F117" s="49"/>
    </row>
    <row r="118" spans="1:6" x14ac:dyDescent="0.2">
      <c r="A118" s="80"/>
      <c r="B118" s="107" t="s">
        <v>36</v>
      </c>
      <c r="C118" s="88"/>
      <c r="D118" s="89"/>
      <c r="E118" s="31"/>
      <c r="F118" s="49"/>
    </row>
    <row r="119" spans="1:6" x14ac:dyDescent="0.2">
      <c r="A119" s="80"/>
      <c r="B119" s="107" t="s">
        <v>37</v>
      </c>
      <c r="D119" s="89"/>
      <c r="E119" s="47"/>
      <c r="F119" s="47"/>
    </row>
    <row r="120" spans="1:6" x14ac:dyDescent="0.2">
      <c r="A120" s="80"/>
      <c r="B120" s="107" t="s">
        <v>38</v>
      </c>
      <c r="D120" s="89"/>
      <c r="E120" s="47"/>
      <c r="F120" s="47"/>
    </row>
    <row r="121" spans="1:6" x14ac:dyDescent="0.2">
      <c r="A121" s="80"/>
      <c r="B121" s="107" t="s">
        <v>39</v>
      </c>
    </row>
    <row r="122" spans="1:6" x14ac:dyDescent="0.2">
      <c r="A122" s="80"/>
      <c r="B122" s="107" t="s">
        <v>121</v>
      </c>
    </row>
    <row r="123" spans="1:6" x14ac:dyDescent="0.2">
      <c r="A123" s="80"/>
      <c r="B123" s="107" t="s">
        <v>122</v>
      </c>
    </row>
    <row r="124" spans="1:6" x14ac:dyDescent="0.2">
      <c r="A124" s="80"/>
      <c r="B124" s="107" t="s">
        <v>123</v>
      </c>
    </row>
    <row r="125" spans="1:6" x14ac:dyDescent="0.2">
      <c r="A125" s="80"/>
      <c r="B125" s="91" t="s">
        <v>41</v>
      </c>
    </row>
    <row r="126" spans="1:6" x14ac:dyDescent="0.2">
      <c r="A126" s="80"/>
      <c r="B126" s="91" t="s">
        <v>42</v>
      </c>
    </row>
    <row r="127" spans="1:6" x14ac:dyDescent="0.2">
      <c r="A127" s="80"/>
      <c r="B127" s="91" t="s">
        <v>43</v>
      </c>
    </row>
    <row r="128" spans="1:6" ht="25.5" x14ac:dyDescent="0.2">
      <c r="A128" s="64"/>
      <c r="B128" s="92" t="s">
        <v>44</v>
      </c>
      <c r="C128" s="31"/>
      <c r="D128" s="31" t="s">
        <v>14</v>
      </c>
      <c r="E128" s="47"/>
      <c r="F128" s="47" t="s">
        <v>14</v>
      </c>
    </row>
    <row r="129" spans="1:6" x14ac:dyDescent="0.2">
      <c r="B129" s="91" t="s">
        <v>45</v>
      </c>
      <c r="C129" s="10"/>
      <c r="D129" s="47"/>
      <c r="E129" s="47"/>
      <c r="F129" s="47"/>
    </row>
    <row r="130" spans="1:6" ht="25.5" x14ac:dyDescent="0.2">
      <c r="B130" s="91" t="s">
        <v>46</v>
      </c>
      <c r="C130" s="10"/>
      <c r="D130" s="47"/>
      <c r="E130" s="47"/>
      <c r="F130" s="47"/>
    </row>
    <row r="131" spans="1:6" ht="25.5" x14ac:dyDescent="0.2">
      <c r="B131" s="91" t="s">
        <v>47</v>
      </c>
      <c r="C131" s="10"/>
      <c r="D131" s="47"/>
      <c r="E131" s="47"/>
      <c r="F131" s="47"/>
    </row>
    <row r="132" spans="1:6" x14ac:dyDescent="0.2">
      <c r="B132" s="99" t="s">
        <v>48</v>
      </c>
      <c r="C132" s="10"/>
      <c r="D132" s="47"/>
      <c r="E132" s="47"/>
      <c r="F132" s="47"/>
    </row>
    <row r="133" spans="1:6" x14ac:dyDescent="0.2">
      <c r="B133" s="99" t="s">
        <v>49</v>
      </c>
      <c r="C133" s="10"/>
      <c r="D133" s="47"/>
      <c r="E133" s="47"/>
      <c r="F133" s="47"/>
    </row>
    <row r="134" spans="1:6" x14ac:dyDescent="0.2">
      <c r="B134" s="99"/>
      <c r="C134" s="88" t="s">
        <v>2</v>
      </c>
      <c r="D134" s="89">
        <v>1</v>
      </c>
      <c r="E134" s="31"/>
      <c r="F134" s="49">
        <f>D134*E134</f>
        <v>0</v>
      </c>
    </row>
    <row r="135" spans="1:6" x14ac:dyDescent="0.2">
      <c r="B135" s="99"/>
      <c r="C135" s="88"/>
      <c r="D135" s="89"/>
      <c r="E135" s="31"/>
      <c r="F135" s="49"/>
    </row>
    <row r="136" spans="1:6" x14ac:dyDescent="0.2">
      <c r="B136" s="99"/>
      <c r="C136" s="10"/>
      <c r="D136" s="47"/>
      <c r="E136" s="47"/>
      <c r="F136" s="47"/>
    </row>
    <row r="137" spans="1:6" ht="13.5" thickBot="1" x14ac:dyDescent="0.25">
      <c r="A137" s="93"/>
      <c r="B137" s="51" t="s">
        <v>76</v>
      </c>
      <c r="C137" s="95"/>
      <c r="D137" s="96"/>
      <c r="E137" s="96"/>
      <c r="F137" s="55">
        <f>SUM(F81:F136)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rowBreaks count="1" manualBreakCount="1">
    <brk id="44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view="pageBreakPreview" zoomScaleNormal="100" zoomScaleSheetLayoutView="100" workbookViewId="0">
      <selection activeCell="A27" sqref="A27"/>
    </sheetView>
  </sheetViews>
  <sheetFormatPr defaultColWidth="10.77734375" defaultRowHeight="12.75" x14ac:dyDescent="0.2"/>
  <cols>
    <col min="1" max="1" width="4.21875" style="48" customWidth="1"/>
    <col min="2" max="2" width="32.88671875" style="109" customWidth="1"/>
    <col min="3" max="3" width="7.44140625" style="63" customWidth="1"/>
    <col min="4" max="4" width="9" style="63" customWidth="1"/>
    <col min="5" max="16384" width="10.77734375" style="63"/>
  </cols>
  <sheetData>
    <row r="1" spans="1:6" s="39" customFormat="1" x14ac:dyDescent="0.2">
      <c r="A1" s="21"/>
      <c r="B1" s="22" t="s">
        <v>13</v>
      </c>
      <c r="C1" s="23"/>
      <c r="D1" s="23"/>
      <c r="E1" s="24"/>
      <c r="F1" s="25"/>
    </row>
    <row r="2" spans="1:6" s="39" customFormat="1" x14ac:dyDescent="0.2">
      <c r="A2" s="21"/>
      <c r="B2" s="26"/>
      <c r="C2" s="23"/>
      <c r="D2" s="23"/>
      <c r="E2" s="24"/>
      <c r="F2" s="25"/>
    </row>
    <row r="3" spans="1:6" s="39" customFormat="1" x14ac:dyDescent="0.2">
      <c r="A3" s="27" t="s">
        <v>17</v>
      </c>
      <c r="B3" s="74" t="s">
        <v>15</v>
      </c>
      <c r="C3" s="29"/>
      <c r="D3" s="29"/>
      <c r="E3" s="30"/>
      <c r="F3" s="31">
        <f>F29</f>
        <v>0</v>
      </c>
    </row>
    <row r="4" spans="1:6" s="39" customFormat="1" x14ac:dyDescent="0.2">
      <c r="A4" s="32"/>
      <c r="B4" s="69"/>
      <c r="C4" s="29"/>
      <c r="D4" s="29"/>
      <c r="E4" s="30"/>
      <c r="F4" s="30"/>
    </row>
    <row r="5" spans="1:6" s="39" customFormat="1" x14ac:dyDescent="0.2">
      <c r="A5" s="27" t="s">
        <v>65</v>
      </c>
      <c r="B5" s="74" t="s">
        <v>74</v>
      </c>
      <c r="C5" s="29"/>
      <c r="D5" s="29"/>
      <c r="E5" s="30"/>
      <c r="F5" s="31">
        <f>F42</f>
        <v>0</v>
      </c>
    </row>
    <row r="6" spans="1:6" s="60" customFormat="1" x14ac:dyDescent="0.2">
      <c r="A6" s="32"/>
      <c r="B6" s="69"/>
      <c r="C6" s="29"/>
      <c r="D6" s="29"/>
      <c r="E6" s="30"/>
      <c r="F6" s="31"/>
    </row>
    <row r="7" spans="1:6" x14ac:dyDescent="0.2">
      <c r="A7" s="27" t="s">
        <v>66</v>
      </c>
      <c r="B7" s="74" t="s">
        <v>73</v>
      </c>
      <c r="C7" s="29"/>
      <c r="D7" s="29"/>
      <c r="E7" s="30"/>
      <c r="F7" s="31">
        <f>F76</f>
        <v>0</v>
      </c>
    </row>
    <row r="8" spans="1:6" x14ac:dyDescent="0.2">
      <c r="A8" s="27" t="s">
        <v>1</v>
      </c>
      <c r="B8" s="74" t="s">
        <v>21</v>
      </c>
      <c r="C8" s="29"/>
      <c r="D8" s="29"/>
      <c r="E8" s="30"/>
      <c r="F8" s="31">
        <f>F134</f>
        <v>0</v>
      </c>
    </row>
    <row r="9" spans="1:6" x14ac:dyDescent="0.2">
      <c r="A9" s="34"/>
      <c r="B9" s="98" t="s">
        <v>0</v>
      </c>
      <c r="C9" s="36"/>
      <c r="D9" s="36"/>
      <c r="E9" s="37"/>
      <c r="F9" s="38">
        <f>SUM(F3:F8)</f>
        <v>0</v>
      </c>
    </row>
    <row r="10" spans="1:6" x14ac:dyDescent="0.2">
      <c r="A10" s="21"/>
      <c r="B10" s="26"/>
      <c r="C10" s="23"/>
      <c r="D10" s="23"/>
      <c r="E10" s="24"/>
      <c r="F10" s="25"/>
    </row>
    <row r="11" spans="1:6" x14ac:dyDescent="0.2">
      <c r="A11" s="39"/>
      <c r="B11" s="39"/>
      <c r="C11" s="39"/>
      <c r="D11" s="39"/>
      <c r="E11" s="39"/>
      <c r="F11" s="39"/>
    </row>
    <row r="12" spans="1:6" ht="13.5" thickBot="1" x14ac:dyDescent="0.25">
      <c r="A12" s="40"/>
      <c r="B12" s="42"/>
      <c r="C12" s="42"/>
      <c r="D12" s="42"/>
      <c r="E12" s="42"/>
      <c r="F12" s="42"/>
    </row>
    <row r="13" spans="1:6" x14ac:dyDescent="0.2">
      <c r="A13" s="43"/>
      <c r="B13" s="22"/>
      <c r="C13" s="10"/>
      <c r="D13" s="23"/>
      <c r="E13" s="44"/>
      <c r="F13" s="45"/>
    </row>
    <row r="14" spans="1:6" x14ac:dyDescent="0.2">
      <c r="A14" s="46" t="s">
        <v>17</v>
      </c>
      <c r="B14" s="22" t="s">
        <v>15</v>
      </c>
      <c r="C14" s="10"/>
      <c r="D14" s="47"/>
      <c r="E14" s="47"/>
      <c r="F14" s="47"/>
    </row>
    <row r="15" spans="1:6" x14ac:dyDescent="0.2">
      <c r="A15" s="46"/>
      <c r="B15" s="22"/>
      <c r="C15" s="10"/>
      <c r="D15" s="47"/>
      <c r="E15" s="47"/>
      <c r="F15" s="47"/>
    </row>
    <row r="16" spans="1:6" x14ac:dyDescent="0.2">
      <c r="A16" s="48" t="s">
        <v>3</v>
      </c>
      <c r="B16" s="99" t="s">
        <v>68</v>
      </c>
      <c r="C16" s="10" t="s">
        <v>2</v>
      </c>
      <c r="D16" s="47">
        <v>1</v>
      </c>
      <c r="E16" s="47"/>
      <c r="F16" s="49">
        <f>D16*E16</f>
        <v>0</v>
      </c>
    </row>
    <row r="17" spans="1:6" x14ac:dyDescent="0.2">
      <c r="B17" s="22"/>
      <c r="C17" s="10"/>
      <c r="D17" s="47"/>
      <c r="E17" s="47"/>
      <c r="F17" s="47"/>
    </row>
    <row r="18" spans="1:6" ht="25.5" x14ac:dyDescent="0.2">
      <c r="A18" s="48" t="s">
        <v>4</v>
      </c>
      <c r="B18" s="99" t="s">
        <v>69</v>
      </c>
      <c r="C18" s="10" t="s">
        <v>70</v>
      </c>
      <c r="D18" s="47">
        <v>1.2</v>
      </c>
      <c r="E18" s="47"/>
      <c r="F18" s="49">
        <f>D18*E18</f>
        <v>0</v>
      </c>
    </row>
    <row r="19" spans="1:6" x14ac:dyDescent="0.2">
      <c r="A19" s="46"/>
      <c r="B19" s="22"/>
      <c r="C19" s="10"/>
      <c r="D19" s="47"/>
      <c r="E19" s="47"/>
      <c r="F19" s="47"/>
    </row>
    <row r="20" spans="1:6" ht="38.25" x14ac:dyDescent="0.2">
      <c r="A20" s="48" t="s">
        <v>5</v>
      </c>
      <c r="B20" s="99" t="s">
        <v>78</v>
      </c>
      <c r="C20" s="10" t="s">
        <v>70</v>
      </c>
      <c r="D20" s="47">
        <v>1.7</v>
      </c>
      <c r="E20" s="47"/>
      <c r="F20" s="49">
        <f>D20*E20</f>
        <v>0</v>
      </c>
    </row>
    <row r="21" spans="1:6" x14ac:dyDescent="0.2">
      <c r="B21" s="99"/>
      <c r="C21" s="10"/>
      <c r="D21" s="47"/>
      <c r="E21" s="47"/>
      <c r="F21" s="49"/>
    </row>
    <row r="22" spans="1:6" ht="25.5" x14ac:dyDescent="0.2">
      <c r="A22" s="48" t="s">
        <v>6</v>
      </c>
      <c r="B22" s="99" t="s">
        <v>75</v>
      </c>
      <c r="C22" s="10" t="s">
        <v>70</v>
      </c>
      <c r="D22" s="47">
        <v>1.7</v>
      </c>
      <c r="E22" s="47"/>
      <c r="F22" s="49">
        <f t="shared" ref="F22" si="0">D22*E22</f>
        <v>0</v>
      </c>
    </row>
    <row r="23" spans="1:6" x14ac:dyDescent="0.2">
      <c r="B23" s="99"/>
      <c r="C23" s="10"/>
      <c r="D23" s="47"/>
      <c r="E23" s="47"/>
      <c r="F23" s="47"/>
    </row>
    <row r="24" spans="1:6" ht="25.5" x14ac:dyDescent="0.2">
      <c r="A24" s="48" t="s">
        <v>7</v>
      </c>
      <c r="B24" s="99" t="s">
        <v>72</v>
      </c>
      <c r="C24" s="10" t="s">
        <v>71</v>
      </c>
      <c r="D24" s="47">
        <v>0.25</v>
      </c>
      <c r="E24" s="47"/>
      <c r="F24" s="49">
        <f>D24*E24</f>
        <v>0</v>
      </c>
    </row>
    <row r="25" spans="1:6" x14ac:dyDescent="0.2">
      <c r="B25" s="99"/>
      <c r="C25" s="10"/>
      <c r="D25" s="47"/>
      <c r="E25" s="47"/>
      <c r="F25" s="47"/>
    </row>
    <row r="26" spans="1:6" ht="25.5" x14ac:dyDescent="0.2">
      <c r="A26" s="48" t="s">
        <v>8</v>
      </c>
      <c r="B26" s="99" t="s">
        <v>80</v>
      </c>
      <c r="C26" s="10" t="s">
        <v>81</v>
      </c>
      <c r="D26" s="47">
        <v>10</v>
      </c>
      <c r="E26" s="47"/>
      <c r="F26" s="49">
        <f>D26*E26</f>
        <v>0</v>
      </c>
    </row>
    <row r="27" spans="1:6" x14ac:dyDescent="0.2">
      <c r="B27" s="99"/>
      <c r="C27" s="10"/>
      <c r="D27" s="47"/>
      <c r="E27" s="47"/>
      <c r="F27" s="47"/>
    </row>
    <row r="28" spans="1:6" s="39" customFormat="1" x14ac:dyDescent="0.2">
      <c r="A28" s="48"/>
      <c r="B28" s="99"/>
      <c r="C28" s="10"/>
      <c r="D28" s="47"/>
      <c r="E28" s="47"/>
      <c r="F28" s="47"/>
    </row>
    <row r="29" spans="1:6" s="39" customFormat="1" ht="13.5" thickBot="1" x14ac:dyDescent="0.25">
      <c r="A29" s="50"/>
      <c r="B29" s="51" t="s">
        <v>15</v>
      </c>
      <c r="C29" s="52"/>
      <c r="D29" s="53"/>
      <c r="E29" s="54" t="s">
        <v>0</v>
      </c>
      <c r="F29" s="55">
        <f>SUM(F16:F27)</f>
        <v>0</v>
      </c>
    </row>
    <row r="30" spans="1:6" x14ac:dyDescent="0.2">
      <c r="B30" s="99"/>
      <c r="C30" s="10"/>
      <c r="D30" s="47"/>
      <c r="E30" s="47"/>
      <c r="F30" s="47"/>
    </row>
    <row r="31" spans="1:6" x14ac:dyDescent="0.2">
      <c r="A31" s="46" t="s">
        <v>65</v>
      </c>
      <c r="B31" s="101" t="s">
        <v>77</v>
      </c>
      <c r="C31" s="10"/>
      <c r="D31" s="47"/>
      <c r="E31" s="47"/>
      <c r="F31" s="47"/>
    </row>
    <row r="32" spans="1:6" x14ac:dyDescent="0.2">
      <c r="B32" s="99"/>
      <c r="C32" s="10"/>
      <c r="D32" s="47"/>
      <c r="E32" s="47"/>
      <c r="F32" s="47"/>
    </row>
    <row r="33" spans="1:6" ht="25.5" x14ac:dyDescent="0.2">
      <c r="A33" s="48" t="s">
        <v>3</v>
      </c>
      <c r="B33" s="99" t="s">
        <v>86</v>
      </c>
      <c r="C33" s="10" t="s">
        <v>2</v>
      </c>
      <c r="D33" s="47">
        <v>1</v>
      </c>
      <c r="E33" s="49"/>
      <c r="F33" s="49">
        <f>D33*E33</f>
        <v>0</v>
      </c>
    </row>
    <row r="34" spans="1:6" s="39" customFormat="1" x14ac:dyDescent="0.2">
      <c r="A34" s="48"/>
      <c r="B34" s="99"/>
      <c r="C34" s="10"/>
      <c r="D34" s="47"/>
      <c r="E34" s="49"/>
      <c r="F34" s="49"/>
    </row>
    <row r="35" spans="1:6" s="39" customFormat="1" ht="25.5" x14ac:dyDescent="0.2">
      <c r="A35" s="48" t="s">
        <v>4</v>
      </c>
      <c r="B35" s="99" t="s">
        <v>87</v>
      </c>
      <c r="C35" s="10" t="s">
        <v>2</v>
      </c>
      <c r="D35" s="47">
        <v>2</v>
      </c>
      <c r="E35" s="49"/>
      <c r="F35" s="49">
        <f>D35*E35</f>
        <v>0</v>
      </c>
    </row>
    <row r="36" spans="1:6" x14ac:dyDescent="0.2">
      <c r="B36" s="99"/>
      <c r="C36" s="10"/>
      <c r="D36" s="47"/>
      <c r="E36" s="47"/>
      <c r="F36" s="47"/>
    </row>
    <row r="37" spans="1:6" ht="25.5" x14ac:dyDescent="0.2">
      <c r="A37" s="32" t="s">
        <v>5</v>
      </c>
      <c r="B37" s="99" t="s">
        <v>58</v>
      </c>
      <c r="C37" s="60"/>
      <c r="D37" s="61"/>
      <c r="E37" s="62"/>
    </row>
    <row r="38" spans="1:6" x14ac:dyDescent="0.2">
      <c r="B38" s="99"/>
      <c r="C38" s="10" t="s">
        <v>2</v>
      </c>
      <c r="D38" s="47">
        <v>1</v>
      </c>
      <c r="E38" s="49"/>
      <c r="F38" s="49">
        <f>D38*E38</f>
        <v>0</v>
      </c>
    </row>
    <row r="39" spans="1:6" ht="25.5" x14ac:dyDescent="0.2">
      <c r="A39" s="32" t="s">
        <v>6</v>
      </c>
      <c r="B39" s="99" t="s">
        <v>57</v>
      </c>
      <c r="C39" s="60"/>
      <c r="D39" s="61"/>
      <c r="E39" s="62"/>
    </row>
    <row r="40" spans="1:6" ht="11.25" customHeight="1" x14ac:dyDescent="0.2">
      <c r="B40" s="99"/>
      <c r="C40" s="10" t="s">
        <v>2</v>
      </c>
      <c r="D40" s="47">
        <v>1</v>
      </c>
      <c r="E40" s="49"/>
      <c r="F40" s="49">
        <f>D40*E40</f>
        <v>0</v>
      </c>
    </row>
    <row r="41" spans="1:6" x14ac:dyDescent="0.2">
      <c r="B41" s="99"/>
      <c r="C41" s="10"/>
      <c r="D41" s="47"/>
      <c r="E41" s="49"/>
      <c r="F41" s="49"/>
    </row>
    <row r="42" spans="1:6" ht="15.75" customHeight="1" thickBot="1" x14ac:dyDescent="0.25">
      <c r="A42" s="50"/>
      <c r="B42" s="94" t="s">
        <v>77</v>
      </c>
      <c r="C42" s="52"/>
      <c r="D42" s="53"/>
      <c r="E42" s="54" t="s">
        <v>0</v>
      </c>
      <c r="F42" s="55">
        <f>SUM(F33:F40)</f>
        <v>0</v>
      </c>
    </row>
    <row r="43" spans="1:6" x14ac:dyDescent="0.2">
      <c r="B43" s="99"/>
      <c r="C43" s="10"/>
      <c r="D43" s="47"/>
      <c r="E43" s="47"/>
      <c r="F43" s="47"/>
    </row>
    <row r="44" spans="1:6" x14ac:dyDescent="0.2">
      <c r="A44" s="46" t="s">
        <v>66</v>
      </c>
      <c r="B44" s="22" t="s">
        <v>20</v>
      </c>
      <c r="C44" s="10"/>
      <c r="D44" s="47"/>
      <c r="E44" s="47"/>
      <c r="F44" s="47"/>
    </row>
    <row r="45" spans="1:6" x14ac:dyDescent="0.2">
      <c r="B45" s="99"/>
      <c r="C45" s="10"/>
      <c r="D45" s="47"/>
      <c r="E45" s="47"/>
      <c r="F45" s="47"/>
    </row>
    <row r="46" spans="1:6" ht="13.5" customHeight="1" x14ac:dyDescent="0.2">
      <c r="A46" s="64"/>
      <c r="B46" s="102" t="s">
        <v>10</v>
      </c>
      <c r="C46" s="31"/>
      <c r="D46" s="30"/>
      <c r="E46" s="31"/>
      <c r="F46" s="66"/>
    </row>
    <row r="47" spans="1:6" x14ac:dyDescent="0.2">
      <c r="A47" s="64"/>
      <c r="B47" s="63"/>
      <c r="C47" s="31"/>
      <c r="D47" s="30"/>
      <c r="E47" s="31"/>
      <c r="F47" s="66"/>
    </row>
    <row r="48" spans="1:6" ht="45" customHeight="1" x14ac:dyDescent="0.2">
      <c r="A48" s="68"/>
      <c r="B48" s="69" t="s">
        <v>9</v>
      </c>
      <c r="C48" s="69"/>
      <c r="D48" s="69"/>
      <c r="E48" s="31"/>
      <c r="F48" s="66"/>
    </row>
    <row r="49" spans="1:6" ht="15.75" customHeight="1" x14ac:dyDescent="0.2">
      <c r="A49" s="68"/>
      <c r="B49" s="69"/>
      <c r="C49" s="69"/>
      <c r="D49" s="69"/>
      <c r="E49" s="31"/>
      <c r="F49" s="66"/>
    </row>
    <row r="50" spans="1:6" ht="72.75" customHeight="1" x14ac:dyDescent="0.2">
      <c r="A50" s="70"/>
      <c r="B50" s="99" t="s">
        <v>11</v>
      </c>
      <c r="C50" s="71"/>
      <c r="D50" s="24"/>
      <c r="E50" s="25"/>
      <c r="F50" s="72"/>
    </row>
    <row r="51" spans="1:6" ht="32.25" customHeight="1" x14ac:dyDescent="0.2">
      <c r="A51" s="70"/>
      <c r="B51" s="99" t="s">
        <v>16</v>
      </c>
      <c r="C51" s="71"/>
      <c r="D51" s="24"/>
      <c r="E51" s="25"/>
      <c r="F51" s="72"/>
    </row>
    <row r="52" spans="1:6" ht="32.25" customHeight="1" x14ac:dyDescent="0.2">
      <c r="A52" s="21"/>
      <c r="B52" s="99" t="s">
        <v>12</v>
      </c>
      <c r="C52" s="71"/>
      <c r="D52" s="24"/>
      <c r="E52" s="25"/>
      <c r="F52" s="72"/>
    </row>
    <row r="53" spans="1:6" s="125" customFormat="1" x14ac:dyDescent="0.2">
      <c r="A53" s="48"/>
      <c r="B53" s="99"/>
      <c r="C53" s="10"/>
      <c r="D53" s="47"/>
      <c r="E53" s="47"/>
      <c r="F53" s="47"/>
    </row>
    <row r="54" spans="1:6" ht="51" x14ac:dyDescent="0.2">
      <c r="A54" s="48" t="s">
        <v>3</v>
      </c>
      <c r="B54" s="99" t="s">
        <v>61</v>
      </c>
    </row>
    <row r="55" spans="1:6" x14ac:dyDescent="0.2">
      <c r="B55" s="99" t="s">
        <v>50</v>
      </c>
      <c r="C55" s="10" t="s">
        <v>2</v>
      </c>
      <c r="D55" s="47">
        <v>4</v>
      </c>
      <c r="E55" s="49"/>
      <c r="F55" s="49">
        <f>D55*E55</f>
        <v>0</v>
      </c>
    </row>
    <row r="56" spans="1:6" ht="15.75" customHeight="1" x14ac:dyDescent="0.2">
      <c r="A56" s="73"/>
      <c r="B56" s="99" t="s">
        <v>51</v>
      </c>
      <c r="C56" s="10" t="s">
        <v>2</v>
      </c>
      <c r="D56" s="47">
        <v>4</v>
      </c>
      <c r="E56" s="49"/>
      <c r="F56" s="49">
        <f>D56*E56</f>
        <v>0</v>
      </c>
    </row>
    <row r="57" spans="1:6" ht="15.75" customHeight="1" x14ac:dyDescent="0.2">
      <c r="A57" s="73"/>
      <c r="B57" s="63"/>
      <c r="C57" s="10"/>
      <c r="D57" s="47"/>
      <c r="E57" s="49"/>
      <c r="F57" s="49"/>
    </row>
    <row r="58" spans="1:6" ht="38.25" x14ac:dyDescent="0.2">
      <c r="A58" s="48" t="s">
        <v>4</v>
      </c>
      <c r="B58" s="99" t="s">
        <v>88</v>
      </c>
      <c r="C58" s="10" t="s">
        <v>2</v>
      </c>
      <c r="D58" s="47">
        <v>1</v>
      </c>
      <c r="E58" s="49"/>
      <c r="F58" s="49">
        <f>D58*E58</f>
        <v>0</v>
      </c>
    </row>
    <row r="59" spans="1:6" x14ac:dyDescent="0.2">
      <c r="A59" s="73"/>
      <c r="B59" s="74"/>
      <c r="C59" s="69"/>
      <c r="D59" s="29"/>
      <c r="E59" s="30"/>
      <c r="F59" s="31"/>
    </row>
    <row r="60" spans="1:6" x14ac:dyDescent="0.2">
      <c r="A60" s="73"/>
      <c r="B60" s="74"/>
      <c r="C60" s="74"/>
      <c r="D60" s="75"/>
      <c r="E60" s="76"/>
      <c r="F60" s="31"/>
    </row>
    <row r="61" spans="1:6" s="60" customFormat="1" ht="38.25" x14ac:dyDescent="0.2">
      <c r="A61" s="48" t="s">
        <v>5</v>
      </c>
      <c r="B61" s="99" t="s">
        <v>60</v>
      </c>
      <c r="C61" s="10" t="s">
        <v>14</v>
      </c>
      <c r="D61" s="47" t="s">
        <v>14</v>
      </c>
      <c r="E61" s="49"/>
      <c r="F61" s="49" t="s">
        <v>14</v>
      </c>
    </row>
    <row r="62" spans="1:6" s="60" customFormat="1" ht="22.5" customHeight="1" x14ac:dyDescent="0.2">
      <c r="A62" s="73"/>
      <c r="B62" s="74" t="s">
        <v>62</v>
      </c>
      <c r="C62" s="10" t="s">
        <v>2</v>
      </c>
      <c r="D62" s="47">
        <v>4</v>
      </c>
      <c r="E62" s="49"/>
      <c r="F62" s="49">
        <f>D62*E62</f>
        <v>0</v>
      </c>
    </row>
    <row r="63" spans="1:6" x14ac:dyDescent="0.2">
      <c r="A63" s="73"/>
      <c r="B63" s="74"/>
      <c r="C63" s="74"/>
      <c r="D63" s="75"/>
      <c r="E63" s="76"/>
      <c r="F63" s="31"/>
    </row>
    <row r="64" spans="1:6" ht="75.75" customHeight="1" x14ac:dyDescent="0.2">
      <c r="A64" s="48" t="s">
        <v>6</v>
      </c>
      <c r="B64" s="99" t="s">
        <v>63</v>
      </c>
      <c r="C64" s="10"/>
      <c r="D64" s="47"/>
      <c r="E64" s="47"/>
      <c r="F64" s="47"/>
    </row>
    <row r="65" spans="1:6" x14ac:dyDescent="0.2">
      <c r="A65" s="73"/>
      <c r="B65" s="103"/>
      <c r="C65" s="10" t="s">
        <v>2</v>
      </c>
      <c r="D65" s="47">
        <v>1</v>
      </c>
      <c r="E65" s="49"/>
      <c r="F65" s="49">
        <f>D65*E65</f>
        <v>0</v>
      </c>
    </row>
    <row r="66" spans="1:6" ht="16.5" customHeight="1" x14ac:dyDescent="0.2">
      <c r="A66" s="48" t="s">
        <v>7</v>
      </c>
      <c r="B66" s="99" t="s">
        <v>52</v>
      </c>
      <c r="C66" s="10"/>
      <c r="D66" s="47"/>
      <c r="E66" s="47"/>
      <c r="F66" s="47"/>
    </row>
    <row r="67" spans="1:6" x14ac:dyDescent="0.2">
      <c r="A67" s="73"/>
      <c r="B67" s="103"/>
      <c r="C67" s="10" t="s">
        <v>2</v>
      </c>
      <c r="D67" s="47">
        <v>1</v>
      </c>
      <c r="E67" s="49"/>
      <c r="F67" s="49">
        <f>D67*E67</f>
        <v>0</v>
      </c>
    </row>
    <row r="68" spans="1:6" s="39" customFormat="1" ht="38.25" x14ac:dyDescent="0.2">
      <c r="A68" s="48" t="s">
        <v>8</v>
      </c>
      <c r="B68" s="99" t="s">
        <v>53</v>
      </c>
      <c r="C68" s="10"/>
      <c r="D68" s="47"/>
      <c r="E68" s="49"/>
      <c r="F68" s="49"/>
    </row>
    <row r="69" spans="1:6" x14ac:dyDescent="0.2">
      <c r="B69" s="99" t="s">
        <v>64</v>
      </c>
      <c r="C69" s="10" t="s">
        <v>2</v>
      </c>
      <c r="D69" s="47">
        <v>1</v>
      </c>
      <c r="E69" s="49"/>
      <c r="F69" s="49">
        <f>D69*E69</f>
        <v>0</v>
      </c>
    </row>
    <row r="70" spans="1:6" x14ac:dyDescent="0.2">
      <c r="B70" s="99"/>
      <c r="C70" s="10"/>
      <c r="D70" s="47"/>
      <c r="E70" s="49"/>
      <c r="F70" s="49"/>
    </row>
    <row r="71" spans="1:6" ht="51" x14ac:dyDescent="0.2">
      <c r="A71" s="48" t="s">
        <v>79</v>
      </c>
      <c r="B71" s="104" t="s">
        <v>82</v>
      </c>
      <c r="C71" s="10"/>
      <c r="D71" s="47"/>
      <c r="E71" s="49"/>
      <c r="F71" s="49"/>
    </row>
    <row r="72" spans="1:6" x14ac:dyDescent="0.2">
      <c r="B72" s="99"/>
      <c r="C72" s="10" t="s">
        <v>71</v>
      </c>
      <c r="D72" s="47">
        <v>1</v>
      </c>
      <c r="E72" s="49"/>
      <c r="F72" s="49">
        <f>D72*E72</f>
        <v>0</v>
      </c>
    </row>
    <row r="73" spans="1:6" x14ac:dyDescent="0.2">
      <c r="B73" s="99"/>
      <c r="C73" s="10"/>
      <c r="D73" s="47"/>
      <c r="E73" s="49"/>
      <c r="F73" s="49"/>
    </row>
    <row r="74" spans="1:6" ht="25.5" x14ac:dyDescent="0.2">
      <c r="A74" s="48" t="s">
        <v>83</v>
      </c>
      <c r="B74" s="99" t="s">
        <v>84</v>
      </c>
      <c r="C74" s="10" t="s">
        <v>2</v>
      </c>
      <c r="D74" s="47">
        <v>1</v>
      </c>
      <c r="E74" s="49"/>
      <c r="F74" s="49">
        <f>D74*E74</f>
        <v>0</v>
      </c>
    </row>
    <row r="75" spans="1:6" x14ac:dyDescent="0.2">
      <c r="B75" s="99"/>
      <c r="C75" s="10"/>
      <c r="D75" s="47"/>
      <c r="E75" s="49"/>
      <c r="F75" s="49"/>
    </row>
    <row r="76" spans="1:6" ht="20.25" customHeight="1" thickBot="1" x14ac:dyDescent="0.25">
      <c r="A76" s="50"/>
      <c r="B76" s="51" t="s">
        <v>20</v>
      </c>
      <c r="C76" s="52"/>
      <c r="D76" s="53"/>
      <c r="E76" s="54" t="s">
        <v>0</v>
      </c>
      <c r="F76" s="55">
        <f>SUM(F55:F74)</f>
        <v>0</v>
      </c>
    </row>
    <row r="77" spans="1:6" x14ac:dyDescent="0.2">
      <c r="B77" s="99"/>
      <c r="C77" s="10"/>
      <c r="D77" s="47"/>
      <c r="E77" s="47"/>
      <c r="F77" s="47"/>
    </row>
    <row r="78" spans="1:6" ht="13.5" customHeight="1" x14ac:dyDescent="0.2">
      <c r="A78" s="22" t="s">
        <v>67</v>
      </c>
      <c r="B78" s="22" t="s">
        <v>21</v>
      </c>
      <c r="D78" s="79"/>
      <c r="E78" s="47"/>
      <c r="F78" s="47"/>
    </row>
    <row r="79" spans="1:6" ht="14.25" customHeight="1" x14ac:dyDescent="0.2">
      <c r="A79" s="80"/>
      <c r="B79" s="80"/>
      <c r="D79" s="79"/>
      <c r="E79" s="47"/>
      <c r="F79" s="47"/>
    </row>
    <row r="80" spans="1:6" ht="25.5" customHeight="1" x14ac:dyDescent="0.2">
      <c r="A80" s="82" t="s">
        <v>3</v>
      </c>
      <c r="B80" s="83" t="s">
        <v>22</v>
      </c>
      <c r="D80" s="79"/>
      <c r="E80" s="47"/>
      <c r="F80" s="47"/>
    </row>
    <row r="81" spans="1:6" ht="17.25" customHeight="1" x14ac:dyDescent="0.2">
      <c r="A81" s="82"/>
      <c r="B81" s="83" t="s">
        <v>23</v>
      </c>
      <c r="D81" s="79"/>
      <c r="E81" s="47"/>
      <c r="F81" s="47"/>
    </row>
    <row r="82" spans="1:6" x14ac:dyDescent="0.2">
      <c r="A82" s="82"/>
      <c r="B82" s="106" t="s">
        <v>24</v>
      </c>
      <c r="D82" s="79"/>
      <c r="E82" s="47"/>
      <c r="F82" s="47"/>
    </row>
    <row r="83" spans="1:6" x14ac:dyDescent="0.2">
      <c r="A83" s="82"/>
      <c r="B83" s="106" t="s">
        <v>156</v>
      </c>
      <c r="D83" s="79"/>
      <c r="E83" s="47"/>
      <c r="F83" s="47"/>
    </row>
    <row r="84" spans="1:6" x14ac:dyDescent="0.2">
      <c r="A84" s="82"/>
      <c r="B84" s="106" t="s">
        <v>157</v>
      </c>
      <c r="D84" s="79"/>
      <c r="E84" s="47"/>
      <c r="F84" s="47"/>
    </row>
    <row r="85" spans="1:6" ht="26.25" customHeight="1" x14ac:dyDescent="0.2">
      <c r="A85" s="82"/>
      <c r="B85" s="106" t="s">
        <v>158</v>
      </c>
      <c r="D85" s="79"/>
      <c r="E85" s="47"/>
      <c r="F85" s="47"/>
    </row>
    <row r="86" spans="1:6" ht="25.5" x14ac:dyDescent="0.2">
      <c r="A86" s="85"/>
      <c r="B86" s="106" t="s">
        <v>159</v>
      </c>
      <c r="D86" s="79"/>
      <c r="E86" s="47"/>
      <c r="F86" s="47"/>
    </row>
    <row r="87" spans="1:6" ht="25.5" x14ac:dyDescent="0.2">
      <c r="A87" s="85"/>
      <c r="B87" s="106" t="s">
        <v>160</v>
      </c>
      <c r="D87" s="79"/>
      <c r="E87" s="47"/>
      <c r="F87" s="47"/>
    </row>
    <row r="88" spans="1:6" ht="25.5" x14ac:dyDescent="0.2">
      <c r="A88" s="85"/>
      <c r="B88" s="106" t="s">
        <v>161</v>
      </c>
      <c r="D88" s="79"/>
      <c r="E88" s="47"/>
      <c r="F88" s="47"/>
    </row>
    <row r="89" spans="1:6" ht="25.5" x14ac:dyDescent="0.2">
      <c r="A89" s="85"/>
      <c r="B89" s="106" t="s">
        <v>162</v>
      </c>
      <c r="D89" s="79"/>
      <c r="E89" s="47"/>
      <c r="F89" s="47"/>
    </row>
    <row r="90" spans="1:6" x14ac:dyDescent="0.2">
      <c r="A90" s="85"/>
      <c r="B90" s="106" t="s">
        <v>163</v>
      </c>
      <c r="D90" s="79"/>
      <c r="E90" s="47"/>
      <c r="F90" s="47"/>
    </row>
    <row r="91" spans="1:6" ht="25.5" x14ac:dyDescent="0.2">
      <c r="A91" s="85"/>
      <c r="B91" s="106" t="s">
        <v>164</v>
      </c>
      <c r="D91" s="79"/>
      <c r="E91" s="47"/>
      <c r="F91" s="47"/>
    </row>
    <row r="92" spans="1:6" ht="25.5" x14ac:dyDescent="0.2">
      <c r="A92" s="85"/>
      <c r="B92" s="106" t="s">
        <v>165</v>
      </c>
      <c r="C92" s="86"/>
      <c r="D92" s="79"/>
      <c r="E92" s="47"/>
      <c r="F92" s="47"/>
    </row>
    <row r="93" spans="1:6" ht="25.5" x14ac:dyDescent="0.2">
      <c r="A93" s="85"/>
      <c r="B93" s="106" t="s">
        <v>166</v>
      </c>
      <c r="D93" s="79"/>
      <c r="E93" s="47"/>
      <c r="F93" s="47"/>
    </row>
    <row r="94" spans="1:6" ht="25.5" x14ac:dyDescent="0.2">
      <c r="A94" s="85"/>
      <c r="B94" s="106" t="s">
        <v>167</v>
      </c>
      <c r="D94" s="79"/>
      <c r="E94" s="47"/>
      <c r="F94" s="47"/>
    </row>
    <row r="95" spans="1:6" x14ac:dyDescent="0.2">
      <c r="A95" s="85"/>
      <c r="B95" s="86"/>
      <c r="D95" s="79"/>
      <c r="E95" s="47"/>
      <c r="F95" s="47"/>
    </row>
    <row r="96" spans="1:6" x14ac:dyDescent="0.2">
      <c r="A96" s="85"/>
      <c r="B96" s="99"/>
      <c r="C96" s="88" t="s">
        <v>2</v>
      </c>
      <c r="D96" s="89">
        <v>3</v>
      </c>
      <c r="E96" s="31"/>
      <c r="F96" s="49">
        <f>D96*E96</f>
        <v>0</v>
      </c>
    </row>
    <row r="97" spans="1:6" x14ac:dyDescent="0.2">
      <c r="A97" s="85"/>
      <c r="B97" s="79"/>
      <c r="D97" s="79"/>
      <c r="E97" s="47"/>
      <c r="F97" s="47"/>
    </row>
    <row r="98" spans="1:6" x14ac:dyDescent="0.2">
      <c r="A98" s="82" t="s">
        <v>4</v>
      </c>
      <c r="B98" s="83" t="s">
        <v>25</v>
      </c>
      <c r="D98" s="79"/>
      <c r="E98" s="47"/>
      <c r="F98" s="47"/>
    </row>
    <row r="99" spans="1:6" x14ac:dyDescent="0.2">
      <c r="A99" s="80"/>
      <c r="B99" s="99"/>
      <c r="C99" s="88" t="s">
        <v>2</v>
      </c>
      <c r="D99" s="89">
        <v>1</v>
      </c>
      <c r="E99" s="31"/>
      <c r="F99" s="49">
        <f>D99*E99</f>
        <v>0</v>
      </c>
    </row>
    <row r="100" spans="1:6" x14ac:dyDescent="0.2">
      <c r="A100" s="85"/>
      <c r="B100" s="83"/>
      <c r="D100" s="79"/>
      <c r="E100" s="47"/>
      <c r="F100" s="47"/>
    </row>
    <row r="101" spans="1:6" x14ac:dyDescent="0.2">
      <c r="A101" s="82" t="s">
        <v>5</v>
      </c>
      <c r="B101" s="83" t="s">
        <v>32</v>
      </c>
      <c r="D101" s="79"/>
      <c r="E101" s="47"/>
      <c r="F101" s="47"/>
    </row>
    <row r="102" spans="1:6" ht="25.5" x14ac:dyDescent="0.2">
      <c r="A102" s="85"/>
      <c r="B102" s="107" t="s">
        <v>31</v>
      </c>
      <c r="D102" s="79"/>
      <c r="E102" s="47"/>
      <c r="F102" s="47"/>
    </row>
    <row r="103" spans="1:6" x14ac:dyDescent="0.2">
      <c r="A103" s="80"/>
      <c r="B103" s="107" t="s">
        <v>26</v>
      </c>
    </row>
    <row r="104" spans="1:6" ht="25.5" x14ac:dyDescent="0.2">
      <c r="A104" s="80"/>
      <c r="B104" s="107" t="s">
        <v>27</v>
      </c>
      <c r="D104" s="89"/>
      <c r="E104" s="47"/>
      <c r="F104" s="47"/>
    </row>
    <row r="105" spans="1:6" x14ac:dyDescent="0.2">
      <c r="A105" s="80"/>
      <c r="B105" s="107" t="s">
        <v>28</v>
      </c>
      <c r="D105" s="89"/>
      <c r="E105" s="47"/>
      <c r="F105" s="47"/>
    </row>
    <row r="106" spans="1:6" x14ac:dyDescent="0.2">
      <c r="A106" s="80"/>
      <c r="B106" s="107" t="s">
        <v>29</v>
      </c>
      <c r="D106" s="89"/>
      <c r="E106" s="31"/>
      <c r="F106" s="49"/>
    </row>
    <row r="107" spans="1:6" x14ac:dyDescent="0.2">
      <c r="A107" s="80" t="s">
        <v>14</v>
      </c>
      <c r="B107" s="107" t="s">
        <v>30</v>
      </c>
      <c r="D107" s="89"/>
      <c r="E107" s="47"/>
      <c r="F107" s="47"/>
    </row>
    <row r="108" spans="1:6" x14ac:dyDescent="0.2">
      <c r="A108" s="80"/>
      <c r="B108" s="91" t="s">
        <v>18</v>
      </c>
      <c r="D108" s="89"/>
      <c r="E108" s="47"/>
      <c r="F108" s="47"/>
    </row>
    <row r="109" spans="1:6" x14ac:dyDescent="0.2">
      <c r="A109" s="80"/>
      <c r="B109" s="91" t="s">
        <v>19</v>
      </c>
      <c r="D109" s="89"/>
      <c r="E109" s="47"/>
      <c r="F109" s="47"/>
    </row>
    <row r="110" spans="1:6" x14ac:dyDescent="0.2">
      <c r="A110" s="80"/>
      <c r="B110" s="88"/>
      <c r="C110" s="88" t="s">
        <v>2</v>
      </c>
      <c r="D110" s="89">
        <v>3</v>
      </c>
      <c r="E110" s="31"/>
      <c r="F110" s="49">
        <f>D110*E110</f>
        <v>0</v>
      </c>
    </row>
    <row r="111" spans="1:6" x14ac:dyDescent="0.2">
      <c r="A111" s="80"/>
      <c r="B111" s="88"/>
      <c r="D111" s="89"/>
      <c r="E111" s="31"/>
      <c r="F111" s="49"/>
    </row>
    <row r="112" spans="1:6" x14ac:dyDescent="0.2">
      <c r="A112" s="80" t="s">
        <v>6</v>
      </c>
      <c r="B112" s="97" t="s">
        <v>33</v>
      </c>
      <c r="D112" s="89"/>
      <c r="E112" s="47"/>
      <c r="F112" s="47"/>
    </row>
    <row r="113" spans="1:6" x14ac:dyDescent="0.2">
      <c r="A113" s="80"/>
      <c r="B113" s="88"/>
      <c r="C113" s="88" t="s">
        <v>2</v>
      </c>
      <c r="D113" s="89">
        <v>3</v>
      </c>
      <c r="E113" s="31"/>
      <c r="F113" s="49">
        <f>D113*E113</f>
        <v>0</v>
      </c>
    </row>
    <row r="114" spans="1:6" x14ac:dyDescent="0.2">
      <c r="A114" s="80"/>
      <c r="B114" s="88"/>
      <c r="C114" s="88"/>
      <c r="D114" s="89"/>
      <c r="E114" s="31"/>
      <c r="F114" s="49"/>
    </row>
    <row r="115" spans="1:6" ht="25.5" x14ac:dyDescent="0.2">
      <c r="A115" s="80" t="s">
        <v>7</v>
      </c>
      <c r="B115" s="83" t="s">
        <v>34</v>
      </c>
      <c r="C115" s="88"/>
      <c r="D115" s="89"/>
      <c r="E115" s="31"/>
      <c r="F115" s="49"/>
    </row>
    <row r="116" spans="1:6" x14ac:dyDescent="0.2">
      <c r="A116" s="80"/>
      <c r="B116" s="107" t="s">
        <v>35</v>
      </c>
      <c r="C116" s="88"/>
      <c r="D116" s="89"/>
      <c r="E116" s="31"/>
      <c r="F116" s="49"/>
    </row>
    <row r="117" spans="1:6" x14ac:dyDescent="0.2">
      <c r="A117" s="80"/>
      <c r="B117" s="107" t="s">
        <v>36</v>
      </c>
      <c r="C117" s="88"/>
      <c r="D117" s="89"/>
      <c r="E117" s="31"/>
      <c r="F117" s="49"/>
    </row>
    <row r="118" spans="1:6" x14ac:dyDescent="0.2">
      <c r="A118" s="80"/>
      <c r="B118" s="107" t="s">
        <v>37</v>
      </c>
      <c r="D118" s="89"/>
      <c r="E118" s="47"/>
      <c r="F118" s="47"/>
    </row>
    <row r="119" spans="1:6" x14ac:dyDescent="0.2">
      <c r="A119" s="80"/>
      <c r="B119" s="107" t="s">
        <v>38</v>
      </c>
      <c r="D119" s="89"/>
      <c r="E119" s="47"/>
      <c r="F119" s="47"/>
    </row>
    <row r="120" spans="1:6" x14ac:dyDescent="0.2">
      <c r="A120" s="80"/>
      <c r="B120" s="107" t="s">
        <v>39</v>
      </c>
    </row>
    <row r="121" spans="1:6" x14ac:dyDescent="0.2">
      <c r="A121" s="80"/>
      <c r="B121" s="107" t="s">
        <v>40</v>
      </c>
    </row>
    <row r="122" spans="1:6" x14ac:dyDescent="0.2">
      <c r="A122" s="80"/>
      <c r="B122" s="107" t="s">
        <v>54</v>
      </c>
    </row>
    <row r="123" spans="1:6" x14ac:dyDescent="0.2">
      <c r="A123" s="80"/>
      <c r="B123" s="91" t="s">
        <v>41</v>
      </c>
    </row>
    <row r="124" spans="1:6" x14ac:dyDescent="0.2">
      <c r="A124" s="80"/>
      <c r="B124" s="91" t="s">
        <v>42</v>
      </c>
    </row>
    <row r="125" spans="1:6" x14ac:dyDescent="0.2">
      <c r="A125" s="80"/>
      <c r="B125" s="91" t="s">
        <v>43</v>
      </c>
    </row>
    <row r="126" spans="1:6" ht="25.5" x14ac:dyDescent="0.2">
      <c r="A126" s="64"/>
      <c r="B126" s="92" t="s">
        <v>44</v>
      </c>
      <c r="C126" s="31"/>
      <c r="D126" s="31" t="s">
        <v>14</v>
      </c>
      <c r="E126" s="47"/>
      <c r="F126" s="47" t="s">
        <v>14</v>
      </c>
    </row>
    <row r="127" spans="1:6" x14ac:dyDescent="0.2">
      <c r="B127" s="91" t="s">
        <v>45</v>
      </c>
      <c r="C127" s="10"/>
      <c r="D127" s="47"/>
      <c r="E127" s="47"/>
      <c r="F127" s="47"/>
    </row>
    <row r="128" spans="1:6" ht="25.5" x14ac:dyDescent="0.2">
      <c r="B128" s="91" t="s">
        <v>46</v>
      </c>
      <c r="C128" s="10"/>
      <c r="D128" s="47"/>
      <c r="E128" s="47"/>
      <c r="F128" s="47"/>
    </row>
    <row r="129" spans="1:6" ht="25.5" x14ac:dyDescent="0.2">
      <c r="B129" s="91" t="s">
        <v>47</v>
      </c>
      <c r="C129" s="10"/>
      <c r="D129" s="47"/>
      <c r="E129" s="47"/>
      <c r="F129" s="47"/>
    </row>
    <row r="130" spans="1:6" x14ac:dyDescent="0.2">
      <c r="B130" s="99" t="s">
        <v>48</v>
      </c>
      <c r="C130" s="10"/>
      <c r="D130" s="47"/>
      <c r="E130" s="47"/>
      <c r="F130" s="47"/>
    </row>
    <row r="131" spans="1:6" x14ac:dyDescent="0.2">
      <c r="B131" s="99" t="s">
        <v>49</v>
      </c>
      <c r="C131" s="10"/>
      <c r="D131" s="47"/>
      <c r="E131" s="47"/>
      <c r="F131" s="47"/>
    </row>
    <row r="132" spans="1:6" x14ac:dyDescent="0.2">
      <c r="B132" s="99"/>
      <c r="C132" s="88" t="s">
        <v>2</v>
      </c>
      <c r="D132" s="89">
        <v>1</v>
      </c>
      <c r="E132" s="31"/>
      <c r="F132" s="49">
        <f>D132*E132</f>
        <v>0</v>
      </c>
    </row>
    <row r="133" spans="1:6" x14ac:dyDescent="0.2">
      <c r="B133" s="99"/>
      <c r="C133" s="10"/>
      <c r="D133" s="47"/>
      <c r="E133" s="47"/>
      <c r="F133" s="47"/>
    </row>
    <row r="134" spans="1:6" ht="13.5" thickBot="1" x14ac:dyDescent="0.25">
      <c r="A134" s="93"/>
      <c r="B134" s="51" t="s">
        <v>76</v>
      </c>
      <c r="C134" s="95"/>
      <c r="D134" s="96"/>
      <c r="E134" s="96"/>
      <c r="F134" s="55">
        <f>SUM(F80:F133)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rowBreaks count="2" manualBreakCount="2">
    <brk id="43" max="5" man="1"/>
    <brk id="114" max="5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view="pageBreakPreview" zoomScaleNormal="100" zoomScaleSheetLayoutView="100" workbookViewId="0">
      <selection activeCell="D24" sqref="D24"/>
    </sheetView>
  </sheetViews>
  <sheetFormatPr defaultColWidth="10.77734375" defaultRowHeight="12.75" x14ac:dyDescent="0.2"/>
  <cols>
    <col min="1" max="1" width="4.21875" style="48" customWidth="1"/>
    <col min="2" max="2" width="32.88671875" style="109" customWidth="1"/>
    <col min="3" max="3" width="8.109375" style="63" customWidth="1"/>
    <col min="4" max="4" width="10" style="63" customWidth="1"/>
    <col min="5" max="5" width="9.44140625" style="63" customWidth="1"/>
    <col min="6" max="16384" width="10.77734375" style="63"/>
  </cols>
  <sheetData>
    <row r="1" spans="1:6" s="39" customFormat="1" x14ac:dyDescent="0.2">
      <c r="A1" s="21"/>
      <c r="B1" s="22" t="s">
        <v>13</v>
      </c>
      <c r="C1" s="23"/>
      <c r="D1" s="23"/>
      <c r="E1" s="24"/>
      <c r="F1" s="25"/>
    </row>
    <row r="2" spans="1:6" s="39" customFormat="1" x14ac:dyDescent="0.2">
      <c r="A2" s="21"/>
      <c r="B2" s="26"/>
      <c r="C2" s="23"/>
      <c r="D2" s="23"/>
      <c r="E2" s="24"/>
      <c r="F2" s="25"/>
    </row>
    <row r="3" spans="1:6" s="39" customFormat="1" x14ac:dyDescent="0.2">
      <c r="A3" s="27" t="s">
        <v>17</v>
      </c>
      <c r="B3" s="74" t="s">
        <v>15</v>
      </c>
      <c r="C3" s="29"/>
      <c r="D3" s="29"/>
      <c r="E3" s="30"/>
      <c r="F3" s="31">
        <f>F27</f>
        <v>0</v>
      </c>
    </row>
    <row r="4" spans="1:6" s="39" customFormat="1" x14ac:dyDescent="0.2">
      <c r="A4" s="32"/>
      <c r="B4" s="69"/>
      <c r="C4" s="29"/>
      <c r="D4" s="29"/>
      <c r="E4" s="30"/>
      <c r="F4" s="30"/>
    </row>
    <row r="5" spans="1:6" s="39" customFormat="1" x14ac:dyDescent="0.2">
      <c r="A5" s="27" t="s">
        <v>65</v>
      </c>
      <c r="B5" s="74" t="s">
        <v>74</v>
      </c>
      <c r="C5" s="29"/>
      <c r="D5" s="29"/>
      <c r="E5" s="30"/>
      <c r="F5" s="31">
        <f>F40</f>
        <v>0</v>
      </c>
    </row>
    <row r="6" spans="1:6" s="60" customFormat="1" x14ac:dyDescent="0.2">
      <c r="A6" s="32"/>
      <c r="B6" s="69"/>
      <c r="C6" s="29"/>
      <c r="D6" s="29"/>
      <c r="E6" s="30"/>
      <c r="F6" s="31"/>
    </row>
    <row r="7" spans="1:6" x14ac:dyDescent="0.2">
      <c r="A7" s="27" t="s">
        <v>66</v>
      </c>
      <c r="B7" s="74" t="s">
        <v>73</v>
      </c>
      <c r="C7" s="29"/>
      <c r="D7" s="29"/>
      <c r="E7" s="30"/>
      <c r="F7" s="31">
        <f>F72</f>
        <v>0</v>
      </c>
    </row>
    <row r="8" spans="1:6" x14ac:dyDescent="0.2">
      <c r="A8" s="27" t="s">
        <v>1</v>
      </c>
      <c r="B8" s="74" t="s">
        <v>21</v>
      </c>
      <c r="C8" s="29"/>
      <c r="D8" s="29"/>
      <c r="E8" s="30"/>
      <c r="F8" s="31">
        <f>F131</f>
        <v>0</v>
      </c>
    </row>
    <row r="9" spans="1:6" x14ac:dyDescent="0.2">
      <c r="A9" s="34"/>
      <c r="B9" s="98" t="s">
        <v>0</v>
      </c>
      <c r="C9" s="36"/>
      <c r="D9" s="36"/>
      <c r="E9" s="37"/>
      <c r="F9" s="38">
        <f>SUM(F3:F8)</f>
        <v>0</v>
      </c>
    </row>
    <row r="10" spans="1:6" x14ac:dyDescent="0.2">
      <c r="A10" s="21"/>
      <c r="B10" s="26"/>
      <c r="C10" s="23"/>
      <c r="D10" s="23"/>
      <c r="E10" s="24"/>
      <c r="F10" s="25"/>
    </row>
    <row r="11" spans="1:6" ht="13.5" thickBot="1" x14ac:dyDescent="0.25">
      <c r="A11" s="40"/>
      <c r="B11" s="42"/>
      <c r="C11" s="42"/>
      <c r="D11" s="42"/>
      <c r="E11" s="42"/>
      <c r="F11" s="42"/>
    </row>
    <row r="12" spans="1:6" x14ac:dyDescent="0.2">
      <c r="A12" s="43"/>
      <c r="B12" s="22"/>
      <c r="C12" s="10"/>
      <c r="D12" s="23"/>
      <c r="E12" s="44"/>
      <c r="F12" s="45"/>
    </row>
    <row r="13" spans="1:6" x14ac:dyDescent="0.2">
      <c r="A13" s="46" t="s">
        <v>17</v>
      </c>
      <c r="B13" s="22" t="s">
        <v>15</v>
      </c>
      <c r="C13" s="10"/>
      <c r="D13" s="47"/>
      <c r="E13" s="47"/>
      <c r="F13" s="47"/>
    </row>
    <row r="14" spans="1:6" x14ac:dyDescent="0.2">
      <c r="A14" s="46"/>
      <c r="B14" s="22"/>
      <c r="C14" s="10"/>
      <c r="D14" s="47"/>
      <c r="E14" s="47"/>
      <c r="F14" s="47"/>
    </row>
    <row r="15" spans="1:6" x14ac:dyDescent="0.2">
      <c r="A15" s="48" t="s">
        <v>3</v>
      </c>
      <c r="B15" s="99" t="s">
        <v>68</v>
      </c>
      <c r="C15" s="10" t="s">
        <v>2</v>
      </c>
      <c r="D15" s="47">
        <v>1</v>
      </c>
      <c r="E15" s="47"/>
      <c r="F15" s="49">
        <f>D15*E15</f>
        <v>0</v>
      </c>
    </row>
    <row r="16" spans="1:6" x14ac:dyDescent="0.2">
      <c r="B16" s="22"/>
      <c r="C16" s="10"/>
      <c r="D16" s="47"/>
      <c r="E16" s="47"/>
      <c r="F16" s="47"/>
    </row>
    <row r="17" spans="1:6" ht="25.5" x14ac:dyDescent="0.2">
      <c r="A17" s="48" t="s">
        <v>4</v>
      </c>
      <c r="B17" s="99" t="s">
        <v>69</v>
      </c>
      <c r="C17" s="10" t="s">
        <v>70</v>
      </c>
      <c r="D17" s="47">
        <v>1.2</v>
      </c>
      <c r="E17" s="47"/>
      <c r="F17" s="49">
        <f>D17*E17</f>
        <v>0</v>
      </c>
    </row>
    <row r="18" spans="1:6" x14ac:dyDescent="0.2">
      <c r="A18" s="46"/>
      <c r="B18" s="22"/>
      <c r="C18" s="10"/>
      <c r="D18" s="47"/>
      <c r="E18" s="47"/>
      <c r="F18" s="47"/>
    </row>
    <row r="19" spans="1:6" ht="38.25" x14ac:dyDescent="0.2">
      <c r="A19" s="48" t="s">
        <v>5</v>
      </c>
      <c r="B19" s="99" t="s">
        <v>78</v>
      </c>
      <c r="C19" s="10" t="s">
        <v>70</v>
      </c>
      <c r="D19" s="47">
        <v>1.7</v>
      </c>
      <c r="E19" s="47"/>
      <c r="F19" s="49">
        <f>D19*E19</f>
        <v>0</v>
      </c>
    </row>
    <row r="20" spans="1:6" x14ac:dyDescent="0.2">
      <c r="B20" s="99"/>
      <c r="C20" s="10"/>
      <c r="D20" s="47"/>
      <c r="E20" s="47"/>
      <c r="F20" s="49"/>
    </row>
    <row r="21" spans="1:6" ht="25.5" x14ac:dyDescent="0.2">
      <c r="A21" s="48" t="s">
        <v>6</v>
      </c>
      <c r="B21" s="99" t="s">
        <v>75</v>
      </c>
      <c r="C21" s="10" t="s">
        <v>70</v>
      </c>
      <c r="D21" s="47">
        <v>1.7</v>
      </c>
      <c r="E21" s="47"/>
      <c r="F21" s="49">
        <f t="shared" ref="F21" si="0">D21*E21</f>
        <v>0</v>
      </c>
    </row>
    <row r="22" spans="1:6" x14ac:dyDescent="0.2">
      <c r="B22" s="99"/>
      <c r="C22" s="10"/>
      <c r="D22" s="47"/>
      <c r="E22" s="47"/>
      <c r="F22" s="49"/>
    </row>
    <row r="23" spans="1:6" ht="25.5" x14ac:dyDescent="0.2">
      <c r="A23" s="48" t="s">
        <v>8</v>
      </c>
      <c r="B23" s="99" t="s">
        <v>72</v>
      </c>
      <c r="C23" s="10" t="s">
        <v>71</v>
      </c>
      <c r="D23" s="47">
        <v>0.25</v>
      </c>
      <c r="E23" s="47"/>
      <c r="F23" s="49">
        <f>D23*E23</f>
        <v>0</v>
      </c>
    </row>
    <row r="24" spans="1:6" x14ac:dyDescent="0.2">
      <c r="B24" s="99"/>
      <c r="C24" s="10"/>
      <c r="D24" s="47"/>
      <c r="E24" s="47"/>
      <c r="F24" s="47"/>
    </row>
    <row r="25" spans="1:6" ht="25.5" x14ac:dyDescent="0.2">
      <c r="A25" s="48" t="s">
        <v>79</v>
      </c>
      <c r="B25" s="99" t="s">
        <v>80</v>
      </c>
      <c r="C25" s="10" t="s">
        <v>81</v>
      </c>
      <c r="D25" s="47">
        <v>10</v>
      </c>
      <c r="E25" s="47"/>
      <c r="F25" s="49">
        <f>D25*E25</f>
        <v>0</v>
      </c>
    </row>
    <row r="26" spans="1:6" s="39" customFormat="1" x14ac:dyDescent="0.2">
      <c r="A26" s="48"/>
      <c r="B26" s="99"/>
      <c r="C26" s="10"/>
      <c r="D26" s="47"/>
      <c r="E26" s="47"/>
      <c r="F26" s="47"/>
    </row>
    <row r="27" spans="1:6" s="39" customFormat="1" ht="13.5" thickBot="1" x14ac:dyDescent="0.25">
      <c r="A27" s="50"/>
      <c r="B27" s="51" t="s">
        <v>15</v>
      </c>
      <c r="C27" s="52"/>
      <c r="D27" s="53"/>
      <c r="E27" s="54" t="s">
        <v>0</v>
      </c>
      <c r="F27" s="55">
        <f>SUM(F15:G25)</f>
        <v>0</v>
      </c>
    </row>
    <row r="28" spans="1:6" x14ac:dyDescent="0.2">
      <c r="B28" s="99"/>
      <c r="C28" s="10"/>
      <c r="D28" s="47"/>
      <c r="E28" s="47"/>
      <c r="F28" s="47"/>
    </row>
    <row r="29" spans="1:6" x14ac:dyDescent="0.2">
      <c r="A29" s="46" t="s">
        <v>65</v>
      </c>
      <c r="B29" s="101" t="s">
        <v>77</v>
      </c>
      <c r="C29" s="10"/>
      <c r="D29" s="47"/>
      <c r="E29" s="47"/>
      <c r="F29" s="47"/>
    </row>
    <row r="30" spans="1:6" s="39" customFormat="1" x14ac:dyDescent="0.2">
      <c r="A30" s="48"/>
      <c r="B30" s="99"/>
      <c r="C30" s="10"/>
      <c r="D30" s="47"/>
      <c r="E30" s="47"/>
      <c r="F30" s="47"/>
    </row>
    <row r="31" spans="1:6" s="39" customFormat="1" ht="25.5" x14ac:dyDescent="0.2">
      <c r="A31" s="48" t="s">
        <v>3</v>
      </c>
      <c r="B31" s="99" t="s">
        <v>55</v>
      </c>
      <c r="C31" s="10" t="s">
        <v>2</v>
      </c>
      <c r="D31" s="47">
        <v>1</v>
      </c>
      <c r="E31" s="49"/>
      <c r="F31" s="49">
        <f>D31*E31</f>
        <v>0</v>
      </c>
    </row>
    <row r="32" spans="1:6" x14ac:dyDescent="0.2">
      <c r="B32" s="99"/>
      <c r="C32" s="10"/>
      <c r="D32" s="47"/>
      <c r="E32" s="49"/>
      <c r="F32" s="49"/>
    </row>
    <row r="33" spans="1:6" ht="25.5" x14ac:dyDescent="0.2">
      <c r="A33" s="48" t="s">
        <v>4</v>
      </c>
      <c r="B33" s="99" t="s">
        <v>56</v>
      </c>
      <c r="C33" s="10" t="s">
        <v>2</v>
      </c>
      <c r="D33" s="47">
        <v>2</v>
      </c>
      <c r="E33" s="49"/>
      <c r="F33" s="49">
        <f>D33*E33</f>
        <v>0</v>
      </c>
    </row>
    <row r="34" spans="1:6" x14ac:dyDescent="0.2">
      <c r="B34" s="99"/>
      <c r="C34" s="10"/>
      <c r="D34" s="47"/>
      <c r="E34" s="47"/>
      <c r="F34" s="47"/>
    </row>
    <row r="35" spans="1:6" ht="25.5" x14ac:dyDescent="0.2">
      <c r="A35" s="32" t="s">
        <v>5</v>
      </c>
      <c r="B35" s="99" t="s">
        <v>58</v>
      </c>
      <c r="C35" s="60"/>
      <c r="D35" s="61"/>
      <c r="E35" s="62"/>
    </row>
    <row r="36" spans="1:6" ht="11.25" customHeight="1" x14ac:dyDescent="0.2">
      <c r="B36" s="99"/>
      <c r="C36" s="10" t="s">
        <v>2</v>
      </c>
      <c r="D36" s="47">
        <v>1</v>
      </c>
      <c r="E36" s="49"/>
      <c r="F36" s="49">
        <f>D36*E36</f>
        <v>0</v>
      </c>
    </row>
    <row r="37" spans="1:6" ht="25.5" x14ac:dyDescent="0.2">
      <c r="A37" s="32" t="s">
        <v>6</v>
      </c>
      <c r="B37" s="99" t="s">
        <v>57</v>
      </c>
      <c r="C37" s="60"/>
      <c r="D37" s="61"/>
      <c r="E37" s="62"/>
    </row>
    <row r="38" spans="1:6" ht="15.75" customHeight="1" x14ac:dyDescent="0.2">
      <c r="B38" s="99"/>
      <c r="C38" s="10" t="s">
        <v>2</v>
      </c>
      <c r="D38" s="47">
        <v>1</v>
      </c>
      <c r="E38" s="49"/>
      <c r="F38" s="49">
        <f>D38*E38</f>
        <v>0</v>
      </c>
    </row>
    <row r="39" spans="1:6" x14ac:dyDescent="0.2">
      <c r="B39" s="99"/>
      <c r="C39" s="10"/>
      <c r="D39" s="47"/>
      <c r="E39" s="49"/>
      <c r="F39" s="49"/>
    </row>
    <row r="40" spans="1:6" ht="13.5" thickBot="1" x14ac:dyDescent="0.25">
      <c r="A40" s="50"/>
      <c r="B40" s="94" t="s">
        <v>77</v>
      </c>
      <c r="C40" s="52"/>
      <c r="D40" s="53"/>
      <c r="E40" s="54" t="s">
        <v>0</v>
      </c>
      <c r="F40" s="55">
        <f>SUM(F31:F38)</f>
        <v>0</v>
      </c>
    </row>
    <row r="41" spans="1:6" x14ac:dyDescent="0.2">
      <c r="B41" s="99"/>
      <c r="C41" s="10"/>
      <c r="D41" s="47"/>
      <c r="E41" s="47"/>
      <c r="F41" s="47"/>
    </row>
    <row r="42" spans="1:6" ht="13.5" customHeight="1" x14ac:dyDescent="0.2">
      <c r="A42" s="46" t="s">
        <v>66</v>
      </c>
      <c r="B42" s="22" t="s">
        <v>20</v>
      </c>
      <c r="C42" s="10"/>
      <c r="D42" s="47"/>
      <c r="E42" s="47"/>
      <c r="F42" s="47"/>
    </row>
    <row r="43" spans="1:6" x14ac:dyDescent="0.2">
      <c r="B43" s="99"/>
      <c r="C43" s="10"/>
      <c r="D43" s="47"/>
      <c r="E43" s="47"/>
      <c r="F43" s="47"/>
    </row>
    <row r="44" spans="1:6" ht="25.5" customHeight="1" x14ac:dyDescent="0.2">
      <c r="A44" s="64"/>
      <c r="B44" s="102" t="s">
        <v>10</v>
      </c>
      <c r="C44" s="31"/>
      <c r="D44" s="30"/>
      <c r="E44" s="31"/>
      <c r="F44" s="66"/>
    </row>
    <row r="45" spans="1:6" ht="15.75" customHeight="1" x14ac:dyDescent="0.2">
      <c r="A45" s="64"/>
      <c r="B45" s="63"/>
      <c r="C45" s="31"/>
      <c r="D45" s="30"/>
      <c r="E45" s="31"/>
      <c r="F45" s="66"/>
    </row>
    <row r="46" spans="1:6" ht="44.25" customHeight="1" x14ac:dyDescent="0.2">
      <c r="A46" s="68"/>
      <c r="B46" s="69" t="s">
        <v>9</v>
      </c>
      <c r="C46" s="69"/>
      <c r="D46" s="69"/>
      <c r="E46" s="31"/>
      <c r="F46" s="66"/>
    </row>
    <row r="47" spans="1:6" ht="17.25" customHeight="1" x14ac:dyDescent="0.2">
      <c r="A47" s="68"/>
      <c r="B47" s="69"/>
      <c r="C47" s="69"/>
      <c r="D47" s="69"/>
      <c r="E47" s="31"/>
      <c r="F47" s="66"/>
    </row>
    <row r="48" spans="1:6" ht="69.75" customHeight="1" x14ac:dyDescent="0.2">
      <c r="A48" s="70"/>
      <c r="B48" s="99" t="s">
        <v>11</v>
      </c>
      <c r="C48" s="71"/>
      <c r="D48" s="24"/>
      <c r="E48" s="25"/>
      <c r="F48" s="72"/>
    </row>
    <row r="49" spans="1:6" s="125" customFormat="1" ht="25.5" x14ac:dyDescent="0.2">
      <c r="A49" s="70"/>
      <c r="B49" s="99" t="s">
        <v>16</v>
      </c>
      <c r="C49" s="71"/>
      <c r="D49" s="24"/>
      <c r="E49" s="25"/>
      <c r="F49" s="72"/>
    </row>
    <row r="50" spans="1:6" ht="25.5" x14ac:dyDescent="0.2">
      <c r="A50" s="21"/>
      <c r="B50" s="99" t="s">
        <v>12</v>
      </c>
      <c r="C50" s="71"/>
      <c r="D50" s="24"/>
      <c r="E50" s="25"/>
      <c r="F50" s="72"/>
    </row>
    <row r="51" spans="1:6" x14ac:dyDescent="0.2">
      <c r="B51" s="99"/>
      <c r="C51" s="10"/>
      <c r="D51" s="47"/>
      <c r="E51" s="47"/>
      <c r="F51" s="47"/>
    </row>
    <row r="52" spans="1:6" ht="15.75" customHeight="1" x14ac:dyDescent="0.2">
      <c r="A52" s="48" t="s">
        <v>3</v>
      </c>
      <c r="B52" s="99" t="s">
        <v>61</v>
      </c>
    </row>
    <row r="53" spans="1:6" ht="15.75" customHeight="1" x14ac:dyDescent="0.2">
      <c r="B53" s="99" t="s">
        <v>50</v>
      </c>
      <c r="C53" s="10" t="s">
        <v>2</v>
      </c>
      <c r="D53" s="47">
        <v>3</v>
      </c>
      <c r="E53" s="49"/>
      <c r="F53" s="49">
        <f>D53*E53</f>
        <v>0</v>
      </c>
    </row>
    <row r="54" spans="1:6" x14ac:dyDescent="0.2">
      <c r="A54" s="73"/>
      <c r="B54" s="99" t="s">
        <v>51</v>
      </c>
      <c r="C54" s="10" t="s">
        <v>2</v>
      </c>
      <c r="D54" s="47">
        <v>3</v>
      </c>
      <c r="E54" s="49"/>
      <c r="F54" s="49">
        <f>D54*E54</f>
        <v>0</v>
      </c>
    </row>
    <row r="55" spans="1:6" x14ac:dyDescent="0.2">
      <c r="A55" s="73"/>
      <c r="B55" s="63"/>
      <c r="C55" s="10"/>
      <c r="D55" s="47"/>
      <c r="E55" s="49"/>
      <c r="F55" s="49"/>
    </row>
    <row r="56" spans="1:6" ht="38.25" x14ac:dyDescent="0.2">
      <c r="A56" s="48" t="s">
        <v>4</v>
      </c>
      <c r="B56" s="99" t="s">
        <v>59</v>
      </c>
      <c r="C56" s="10" t="s">
        <v>2</v>
      </c>
      <c r="D56" s="47">
        <v>1</v>
      </c>
      <c r="E56" s="49"/>
      <c r="F56" s="49">
        <f>D56*E56</f>
        <v>0</v>
      </c>
    </row>
    <row r="57" spans="1:6" s="60" customFormat="1" x14ac:dyDescent="0.2">
      <c r="A57" s="73"/>
      <c r="B57" s="74"/>
      <c r="C57" s="69"/>
      <c r="D57" s="29"/>
      <c r="E57" s="30"/>
      <c r="F57" s="31"/>
    </row>
    <row r="58" spans="1:6" ht="38.25" x14ac:dyDescent="0.2">
      <c r="A58" s="48" t="s">
        <v>5</v>
      </c>
      <c r="B58" s="99" t="s">
        <v>60</v>
      </c>
      <c r="C58" s="10" t="s">
        <v>14</v>
      </c>
      <c r="D58" s="47" t="s">
        <v>14</v>
      </c>
      <c r="E58" s="49"/>
      <c r="F58" s="49" t="s">
        <v>14</v>
      </c>
    </row>
    <row r="59" spans="1:6" ht="18" customHeight="1" x14ac:dyDescent="0.2">
      <c r="A59" s="73"/>
      <c r="B59" s="74" t="s">
        <v>62</v>
      </c>
      <c r="C59" s="10" t="s">
        <v>2</v>
      </c>
      <c r="D59" s="47">
        <v>2</v>
      </c>
      <c r="E59" s="49"/>
      <c r="F59" s="49">
        <f>D59*E59</f>
        <v>0</v>
      </c>
    </row>
    <row r="60" spans="1:6" ht="13.5" customHeight="1" x14ac:dyDescent="0.2">
      <c r="A60" s="73"/>
      <c r="B60" s="74"/>
      <c r="C60" s="74"/>
      <c r="D60" s="75"/>
      <c r="E60" s="76"/>
      <c r="F60" s="31"/>
    </row>
    <row r="61" spans="1:6" ht="16.5" customHeight="1" x14ac:dyDescent="0.2">
      <c r="A61" s="48" t="s">
        <v>6</v>
      </c>
      <c r="B61" s="99" t="s">
        <v>63</v>
      </c>
      <c r="C61" s="10"/>
      <c r="D61" s="47"/>
      <c r="E61" s="47"/>
      <c r="F61" s="47"/>
    </row>
    <row r="62" spans="1:6" x14ac:dyDescent="0.2">
      <c r="A62" s="73"/>
      <c r="B62" s="103"/>
      <c r="C62" s="10" t="s">
        <v>2</v>
      </c>
      <c r="D62" s="47">
        <v>1</v>
      </c>
      <c r="E62" s="49"/>
      <c r="F62" s="49">
        <f>D62*E62</f>
        <v>0</v>
      </c>
    </row>
    <row r="63" spans="1:6" s="39" customFormat="1" ht="51" x14ac:dyDescent="0.2">
      <c r="A63" s="48" t="s">
        <v>7</v>
      </c>
      <c r="B63" s="99" t="s">
        <v>52</v>
      </c>
      <c r="C63" s="10"/>
      <c r="D63" s="47"/>
      <c r="E63" s="47"/>
      <c r="F63" s="47"/>
    </row>
    <row r="64" spans="1:6" x14ac:dyDescent="0.2">
      <c r="A64" s="73"/>
      <c r="B64" s="103"/>
      <c r="C64" s="10" t="s">
        <v>2</v>
      </c>
      <c r="D64" s="47">
        <v>1</v>
      </c>
      <c r="E64" s="49"/>
      <c r="F64" s="49">
        <f>D64*E64</f>
        <v>0</v>
      </c>
    </row>
    <row r="65" spans="1:6" ht="38.25" x14ac:dyDescent="0.2">
      <c r="A65" s="48" t="s">
        <v>8</v>
      </c>
      <c r="B65" s="99" t="s">
        <v>53</v>
      </c>
      <c r="C65" s="10"/>
      <c r="D65" s="47"/>
      <c r="E65" s="49"/>
      <c r="F65" s="49"/>
    </row>
    <row r="66" spans="1:6" x14ac:dyDescent="0.2">
      <c r="B66" s="99" t="s">
        <v>64</v>
      </c>
      <c r="C66" s="10" t="s">
        <v>2</v>
      </c>
      <c r="D66" s="47">
        <v>1</v>
      </c>
      <c r="E66" s="49"/>
      <c r="F66" s="49">
        <f>D66*E66</f>
        <v>0</v>
      </c>
    </row>
    <row r="67" spans="1:6" x14ac:dyDescent="0.2">
      <c r="B67" s="99"/>
      <c r="C67" s="10"/>
      <c r="D67" s="47"/>
      <c r="E67" s="49"/>
      <c r="F67" s="49"/>
    </row>
    <row r="68" spans="1:6" ht="60" customHeight="1" x14ac:dyDescent="0.2">
      <c r="A68" s="48" t="s">
        <v>79</v>
      </c>
      <c r="B68" s="104" t="s">
        <v>82</v>
      </c>
      <c r="C68" s="10"/>
      <c r="D68" s="47"/>
      <c r="E68" s="49"/>
      <c r="F68" s="49"/>
    </row>
    <row r="69" spans="1:6" x14ac:dyDescent="0.2">
      <c r="B69" s="99"/>
      <c r="C69" s="10" t="s">
        <v>71</v>
      </c>
      <c r="D69" s="47">
        <v>1</v>
      </c>
      <c r="E69" s="49"/>
      <c r="F69" s="49">
        <f>D69*E69</f>
        <v>0</v>
      </c>
    </row>
    <row r="70" spans="1:6" x14ac:dyDescent="0.2">
      <c r="B70" s="99"/>
      <c r="C70" s="10"/>
      <c r="D70" s="47"/>
      <c r="E70" s="49"/>
      <c r="F70" s="49"/>
    </row>
    <row r="71" spans="1:6" ht="32.25" customHeight="1" x14ac:dyDescent="0.2">
      <c r="A71" s="48" t="s">
        <v>83</v>
      </c>
      <c r="B71" s="99" t="s">
        <v>84</v>
      </c>
      <c r="C71" s="10" t="s">
        <v>2</v>
      </c>
      <c r="D71" s="47">
        <v>1</v>
      </c>
      <c r="E71" s="49"/>
      <c r="F71" s="49">
        <f>D71*E71</f>
        <v>0</v>
      </c>
    </row>
    <row r="72" spans="1:6" ht="13.5" thickBot="1" x14ac:dyDescent="0.25">
      <c r="A72" s="50"/>
      <c r="B72" s="51" t="s">
        <v>20</v>
      </c>
      <c r="C72" s="52"/>
      <c r="D72" s="53"/>
      <c r="E72" s="54" t="s">
        <v>0</v>
      </c>
      <c r="F72" s="55">
        <f>SUM(F53:F71)</f>
        <v>0</v>
      </c>
    </row>
    <row r="73" spans="1:6" ht="13.5" customHeight="1" x14ac:dyDescent="0.2">
      <c r="B73" s="99"/>
      <c r="C73" s="10"/>
      <c r="D73" s="47"/>
      <c r="E73" s="47"/>
      <c r="F73" s="47"/>
    </row>
    <row r="74" spans="1:6" ht="17.25" customHeight="1" x14ac:dyDescent="0.2">
      <c r="B74" s="99"/>
      <c r="C74" s="10"/>
      <c r="D74" s="47"/>
      <c r="E74" s="47"/>
      <c r="F74" s="47"/>
    </row>
    <row r="75" spans="1:6" x14ac:dyDescent="0.2">
      <c r="A75" s="22" t="s">
        <v>67</v>
      </c>
      <c r="B75" s="22" t="s">
        <v>21</v>
      </c>
      <c r="D75" s="79"/>
      <c r="E75" s="47"/>
      <c r="F75" s="47"/>
    </row>
    <row r="76" spans="1:6" x14ac:dyDescent="0.2">
      <c r="A76" s="80"/>
      <c r="B76" s="80"/>
      <c r="D76" s="79"/>
      <c r="E76" s="47"/>
      <c r="F76" s="47"/>
    </row>
    <row r="77" spans="1:6" x14ac:dyDescent="0.2">
      <c r="A77" s="82" t="s">
        <v>3</v>
      </c>
      <c r="B77" s="97" t="s">
        <v>22</v>
      </c>
      <c r="D77" s="79"/>
      <c r="E77" s="47"/>
      <c r="F77" s="47"/>
    </row>
    <row r="78" spans="1:6" ht="26.25" customHeight="1" x14ac:dyDescent="0.2">
      <c r="A78" s="82"/>
      <c r="B78" s="83" t="s">
        <v>23</v>
      </c>
      <c r="D78" s="79"/>
      <c r="E78" s="47"/>
      <c r="F78" s="47"/>
    </row>
    <row r="79" spans="1:6" x14ac:dyDescent="0.2">
      <c r="A79" s="82"/>
      <c r="B79" s="126" t="s">
        <v>24</v>
      </c>
      <c r="D79" s="79"/>
      <c r="E79" s="47"/>
      <c r="F79" s="47"/>
    </row>
    <row r="80" spans="1:6" x14ac:dyDescent="0.2">
      <c r="A80" s="82"/>
      <c r="B80" s="126" t="s">
        <v>156</v>
      </c>
      <c r="D80" s="79"/>
      <c r="E80" s="47"/>
      <c r="F80" s="47"/>
    </row>
    <row r="81" spans="1:6" x14ac:dyDescent="0.2">
      <c r="A81" s="82"/>
      <c r="B81" s="126" t="s">
        <v>157</v>
      </c>
      <c r="D81" s="79"/>
      <c r="E81" s="47"/>
      <c r="F81" s="47"/>
    </row>
    <row r="82" spans="1:6" ht="25.5" x14ac:dyDescent="0.2">
      <c r="A82" s="82"/>
      <c r="B82" s="126" t="s">
        <v>158</v>
      </c>
      <c r="D82" s="79"/>
      <c r="E82" s="47"/>
      <c r="F82" s="47"/>
    </row>
    <row r="83" spans="1:6" ht="25.5" x14ac:dyDescent="0.2">
      <c r="A83" s="85"/>
      <c r="B83" s="126" t="s">
        <v>159</v>
      </c>
      <c r="D83" s="79"/>
      <c r="E83" s="47"/>
      <c r="F83" s="47"/>
    </row>
    <row r="84" spans="1:6" ht="25.5" x14ac:dyDescent="0.2">
      <c r="A84" s="85"/>
      <c r="B84" s="126" t="s">
        <v>160</v>
      </c>
      <c r="D84" s="79"/>
      <c r="E84" s="47"/>
      <c r="F84" s="47"/>
    </row>
    <row r="85" spans="1:6" ht="25.5" x14ac:dyDescent="0.2">
      <c r="A85" s="85"/>
      <c r="B85" s="126" t="s">
        <v>161</v>
      </c>
      <c r="D85" s="79"/>
      <c r="E85" s="47"/>
      <c r="F85" s="47"/>
    </row>
    <row r="86" spans="1:6" ht="25.5" x14ac:dyDescent="0.2">
      <c r="A86" s="85"/>
      <c r="B86" s="126" t="s">
        <v>162</v>
      </c>
      <c r="D86" s="79"/>
      <c r="E86" s="47"/>
      <c r="F86" s="47"/>
    </row>
    <row r="87" spans="1:6" x14ac:dyDescent="0.2">
      <c r="A87" s="85"/>
      <c r="B87" s="126" t="s">
        <v>163</v>
      </c>
      <c r="D87" s="79"/>
      <c r="E87" s="47"/>
      <c r="F87" s="47"/>
    </row>
    <row r="88" spans="1:6" ht="25.5" x14ac:dyDescent="0.2">
      <c r="A88" s="85"/>
      <c r="B88" s="126" t="s">
        <v>164</v>
      </c>
      <c r="D88" s="79"/>
      <c r="E88" s="47"/>
      <c r="F88" s="47"/>
    </row>
    <row r="89" spans="1:6" ht="25.5" x14ac:dyDescent="0.2">
      <c r="A89" s="85"/>
      <c r="B89" s="126" t="s">
        <v>165</v>
      </c>
      <c r="C89" s="86"/>
      <c r="D89" s="79"/>
      <c r="E89" s="47"/>
      <c r="F89" s="47"/>
    </row>
    <row r="90" spans="1:6" ht="25.5" x14ac:dyDescent="0.2">
      <c r="A90" s="85"/>
      <c r="B90" s="126" t="s">
        <v>166</v>
      </c>
      <c r="D90" s="79"/>
      <c r="E90" s="47"/>
      <c r="F90" s="47"/>
    </row>
    <row r="91" spans="1:6" ht="25.5" x14ac:dyDescent="0.2">
      <c r="A91" s="85"/>
      <c r="B91" s="126" t="s">
        <v>167</v>
      </c>
      <c r="D91" s="79"/>
      <c r="E91" s="47"/>
      <c r="F91" s="47"/>
    </row>
    <row r="92" spans="1:6" x14ac:dyDescent="0.2">
      <c r="A92" s="85"/>
      <c r="B92" s="126"/>
      <c r="D92" s="79"/>
      <c r="E92" s="47"/>
      <c r="F92" s="47"/>
    </row>
    <row r="93" spans="1:6" x14ac:dyDescent="0.2">
      <c r="A93" s="85"/>
      <c r="B93" s="99"/>
      <c r="C93" s="88" t="s">
        <v>2</v>
      </c>
      <c r="D93" s="89">
        <v>3</v>
      </c>
      <c r="E93" s="31"/>
      <c r="F93" s="49">
        <f>D93*E93</f>
        <v>0</v>
      </c>
    </row>
    <row r="94" spans="1:6" x14ac:dyDescent="0.2">
      <c r="A94" s="85"/>
      <c r="B94" s="90"/>
      <c r="D94" s="79"/>
      <c r="E94" s="47"/>
      <c r="F94" s="47"/>
    </row>
    <row r="95" spans="1:6" x14ac:dyDescent="0.2">
      <c r="A95" s="82" t="s">
        <v>4</v>
      </c>
      <c r="B95" s="83" t="s">
        <v>25</v>
      </c>
      <c r="D95" s="79"/>
      <c r="E95" s="47"/>
      <c r="F95" s="47"/>
    </row>
    <row r="96" spans="1:6" x14ac:dyDescent="0.2">
      <c r="A96" s="80"/>
      <c r="B96" s="99"/>
      <c r="C96" s="88" t="s">
        <v>2</v>
      </c>
      <c r="D96" s="89">
        <v>1</v>
      </c>
      <c r="E96" s="31"/>
      <c r="F96" s="49">
        <f>D96*E96</f>
        <v>0</v>
      </c>
    </row>
    <row r="97" spans="1:6" x14ac:dyDescent="0.2">
      <c r="A97" s="85"/>
      <c r="B97" s="83"/>
      <c r="D97" s="79"/>
      <c r="E97" s="47"/>
      <c r="F97" s="47"/>
    </row>
    <row r="98" spans="1:6" x14ac:dyDescent="0.2">
      <c r="A98" s="82" t="s">
        <v>5</v>
      </c>
      <c r="B98" s="83" t="s">
        <v>32</v>
      </c>
      <c r="D98" s="79"/>
      <c r="E98" s="47"/>
      <c r="F98" s="47"/>
    </row>
    <row r="99" spans="1:6" ht="25.5" x14ac:dyDescent="0.2">
      <c r="A99" s="85"/>
      <c r="B99" s="107" t="s">
        <v>31</v>
      </c>
      <c r="D99" s="79"/>
      <c r="E99" s="47"/>
      <c r="F99" s="47"/>
    </row>
    <row r="100" spans="1:6" x14ac:dyDescent="0.2">
      <c r="A100" s="80"/>
      <c r="B100" s="107" t="s">
        <v>26</v>
      </c>
    </row>
    <row r="101" spans="1:6" ht="25.5" x14ac:dyDescent="0.2">
      <c r="A101" s="80"/>
      <c r="B101" s="107" t="s">
        <v>27</v>
      </c>
      <c r="D101" s="89"/>
      <c r="E101" s="47"/>
      <c r="F101" s="47"/>
    </row>
    <row r="102" spans="1:6" x14ac:dyDescent="0.2">
      <c r="A102" s="80"/>
      <c r="B102" s="107" t="s">
        <v>28</v>
      </c>
      <c r="D102" s="89"/>
      <c r="E102" s="47"/>
      <c r="F102" s="47"/>
    </row>
    <row r="103" spans="1:6" x14ac:dyDescent="0.2">
      <c r="A103" s="80"/>
      <c r="B103" s="107" t="s">
        <v>29</v>
      </c>
      <c r="D103" s="89"/>
      <c r="E103" s="31"/>
      <c r="F103" s="49"/>
    </row>
    <row r="104" spans="1:6" x14ac:dyDescent="0.2">
      <c r="A104" s="80" t="s">
        <v>14</v>
      </c>
      <c r="B104" s="107" t="s">
        <v>30</v>
      </c>
      <c r="D104" s="89"/>
      <c r="E104" s="47"/>
      <c r="F104" s="47"/>
    </row>
    <row r="105" spans="1:6" x14ac:dyDescent="0.2">
      <c r="A105" s="80"/>
      <c r="B105" s="91" t="s">
        <v>18</v>
      </c>
      <c r="D105" s="89"/>
      <c r="E105" s="47"/>
      <c r="F105" s="47"/>
    </row>
    <row r="106" spans="1:6" x14ac:dyDescent="0.2">
      <c r="A106" s="80"/>
      <c r="B106" s="91" t="s">
        <v>19</v>
      </c>
      <c r="D106" s="89"/>
      <c r="E106" s="47"/>
      <c r="F106" s="47"/>
    </row>
    <row r="107" spans="1:6" x14ac:dyDescent="0.2">
      <c r="A107" s="80"/>
      <c r="B107" s="91"/>
      <c r="C107" s="88" t="s">
        <v>2</v>
      </c>
      <c r="D107" s="89">
        <v>3</v>
      </c>
      <c r="E107" s="31"/>
      <c r="F107" s="49">
        <f>D107*E107</f>
        <v>0</v>
      </c>
    </row>
    <row r="108" spans="1:6" x14ac:dyDescent="0.2">
      <c r="A108" s="80"/>
      <c r="B108" s="91"/>
      <c r="D108" s="88"/>
      <c r="E108" s="47"/>
      <c r="F108" s="47"/>
    </row>
    <row r="109" spans="1:6" x14ac:dyDescent="0.2">
      <c r="A109" s="80" t="s">
        <v>6</v>
      </c>
      <c r="B109" s="83" t="s">
        <v>33</v>
      </c>
      <c r="D109" s="89"/>
      <c r="E109" s="47"/>
      <c r="F109" s="47"/>
    </row>
    <row r="110" spans="1:6" x14ac:dyDescent="0.2">
      <c r="A110" s="80"/>
      <c r="B110" s="91"/>
      <c r="C110" s="88" t="s">
        <v>2</v>
      </c>
      <c r="D110" s="89">
        <v>3</v>
      </c>
      <c r="E110" s="31"/>
      <c r="F110" s="49">
        <f>D110*E110</f>
        <v>0</v>
      </c>
    </row>
    <row r="111" spans="1:6" x14ac:dyDescent="0.2">
      <c r="A111" s="80"/>
      <c r="B111" s="91"/>
      <c r="C111" s="88"/>
      <c r="D111" s="89"/>
      <c r="E111" s="31"/>
      <c r="F111" s="49"/>
    </row>
    <row r="112" spans="1:6" ht="25.5" x14ac:dyDescent="0.2">
      <c r="A112" s="80" t="s">
        <v>7</v>
      </c>
      <c r="B112" s="83" t="s">
        <v>34</v>
      </c>
      <c r="C112" s="88"/>
      <c r="D112" s="89"/>
      <c r="E112" s="31"/>
      <c r="F112" s="49"/>
    </row>
    <row r="113" spans="1:6" x14ac:dyDescent="0.2">
      <c r="A113" s="80"/>
      <c r="B113" s="107" t="s">
        <v>35</v>
      </c>
      <c r="C113" s="88"/>
      <c r="D113" s="89"/>
      <c r="E113" s="31"/>
      <c r="F113" s="49"/>
    </row>
    <row r="114" spans="1:6" x14ac:dyDescent="0.2">
      <c r="A114" s="80"/>
      <c r="B114" s="107" t="s">
        <v>36</v>
      </c>
      <c r="C114" s="88"/>
      <c r="D114" s="89"/>
      <c r="E114" s="31"/>
      <c r="F114" s="49"/>
    </row>
    <row r="115" spans="1:6" x14ac:dyDescent="0.2">
      <c r="A115" s="80"/>
      <c r="B115" s="107" t="s">
        <v>37</v>
      </c>
      <c r="D115" s="89"/>
      <c r="E115" s="47"/>
      <c r="F115" s="47"/>
    </row>
    <row r="116" spans="1:6" x14ac:dyDescent="0.2">
      <c r="A116" s="80"/>
      <c r="B116" s="107" t="s">
        <v>38</v>
      </c>
      <c r="D116" s="89"/>
      <c r="E116" s="47"/>
      <c r="F116" s="47"/>
    </row>
    <row r="117" spans="1:6" x14ac:dyDescent="0.2">
      <c r="A117" s="80"/>
      <c r="B117" s="107" t="s">
        <v>39</v>
      </c>
    </row>
    <row r="118" spans="1:6" x14ac:dyDescent="0.2">
      <c r="A118" s="80"/>
      <c r="B118" s="107" t="s">
        <v>40</v>
      </c>
    </row>
    <row r="119" spans="1:6" x14ac:dyDescent="0.2">
      <c r="A119" s="80"/>
      <c r="B119" s="107" t="s">
        <v>54</v>
      </c>
    </row>
    <row r="120" spans="1:6" x14ac:dyDescent="0.2">
      <c r="A120" s="80"/>
      <c r="B120" s="91" t="s">
        <v>41</v>
      </c>
    </row>
    <row r="121" spans="1:6" x14ac:dyDescent="0.2">
      <c r="A121" s="80"/>
      <c r="B121" s="91" t="s">
        <v>42</v>
      </c>
    </row>
    <row r="122" spans="1:6" x14ac:dyDescent="0.2">
      <c r="A122" s="80"/>
      <c r="B122" s="91" t="s">
        <v>43</v>
      </c>
    </row>
    <row r="123" spans="1:6" ht="25.5" x14ac:dyDescent="0.2">
      <c r="A123" s="64"/>
      <c r="B123" s="92" t="s">
        <v>44</v>
      </c>
      <c r="C123" s="31"/>
      <c r="D123" s="31" t="s">
        <v>14</v>
      </c>
      <c r="E123" s="47"/>
      <c r="F123" s="47" t="s">
        <v>14</v>
      </c>
    </row>
    <row r="124" spans="1:6" x14ac:dyDescent="0.2">
      <c r="B124" s="91" t="s">
        <v>45</v>
      </c>
      <c r="C124" s="10"/>
      <c r="D124" s="47"/>
      <c r="E124" s="47"/>
      <c r="F124" s="47"/>
    </row>
    <row r="125" spans="1:6" ht="25.5" x14ac:dyDescent="0.2">
      <c r="B125" s="91" t="s">
        <v>46</v>
      </c>
      <c r="C125" s="10"/>
      <c r="D125" s="47"/>
      <c r="E125" s="47"/>
      <c r="F125" s="47"/>
    </row>
    <row r="126" spans="1:6" ht="25.5" x14ac:dyDescent="0.2">
      <c r="B126" s="91" t="s">
        <v>47</v>
      </c>
      <c r="C126" s="10"/>
      <c r="D126" s="47"/>
      <c r="E126" s="47"/>
      <c r="F126" s="47"/>
    </row>
    <row r="127" spans="1:6" x14ac:dyDescent="0.2">
      <c r="B127" s="99" t="s">
        <v>48</v>
      </c>
      <c r="C127" s="10"/>
      <c r="D127" s="47"/>
      <c r="E127" s="47"/>
      <c r="F127" s="47"/>
    </row>
    <row r="128" spans="1:6" x14ac:dyDescent="0.2">
      <c r="B128" s="99" t="s">
        <v>49</v>
      </c>
      <c r="C128" s="10"/>
      <c r="D128" s="47"/>
      <c r="E128" s="47"/>
      <c r="F128" s="47"/>
    </row>
    <row r="129" spans="1:6" x14ac:dyDescent="0.2">
      <c r="B129" s="99"/>
      <c r="C129" s="88" t="s">
        <v>2</v>
      </c>
      <c r="D129" s="89">
        <v>1</v>
      </c>
      <c r="E129" s="31"/>
      <c r="F129" s="49">
        <f>D129*E129</f>
        <v>0</v>
      </c>
    </row>
    <row r="130" spans="1:6" x14ac:dyDescent="0.2">
      <c r="B130" s="99"/>
      <c r="C130" s="10"/>
      <c r="D130" s="47"/>
      <c r="E130" s="47"/>
      <c r="F130" s="47"/>
    </row>
    <row r="131" spans="1:6" ht="13.5" thickBot="1" x14ac:dyDescent="0.25">
      <c r="A131" s="93"/>
      <c r="B131" s="51" t="s">
        <v>76</v>
      </c>
      <c r="C131" s="95"/>
      <c r="D131" s="96"/>
      <c r="E131" s="96"/>
      <c r="F131" s="55">
        <f>SUM(F77:F130)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rowBreaks count="2" manualBreakCount="2">
    <brk id="41" max="5" man="1"/>
    <brk id="111" max="5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2"/>
  <sheetViews>
    <sheetView view="pageBreakPreview" zoomScaleNormal="100" zoomScaleSheetLayoutView="100" workbookViewId="0">
      <selection activeCell="F25" sqref="F25"/>
    </sheetView>
  </sheetViews>
  <sheetFormatPr defaultColWidth="10.77734375" defaultRowHeight="12.75" x14ac:dyDescent="0.2"/>
  <cols>
    <col min="1" max="1" width="4.21875" style="48" customWidth="1"/>
    <col min="2" max="2" width="32.88671875" style="109" customWidth="1"/>
    <col min="3" max="3" width="7.77734375" style="63" customWidth="1"/>
    <col min="4" max="4" width="9.44140625" style="63" customWidth="1"/>
    <col min="5" max="5" width="10.44140625" style="63" customWidth="1"/>
    <col min="6" max="16384" width="10.77734375" style="63"/>
  </cols>
  <sheetData>
    <row r="1" spans="1:6" s="39" customFormat="1" x14ac:dyDescent="0.2">
      <c r="A1" s="21"/>
      <c r="B1" s="22" t="s">
        <v>13</v>
      </c>
      <c r="C1" s="23"/>
      <c r="D1" s="23"/>
      <c r="E1" s="24"/>
      <c r="F1" s="25"/>
    </row>
    <row r="2" spans="1:6" s="39" customFormat="1" x14ac:dyDescent="0.2">
      <c r="A2" s="21"/>
      <c r="B2" s="26"/>
      <c r="C2" s="23"/>
      <c r="D2" s="23"/>
      <c r="E2" s="24"/>
      <c r="F2" s="25"/>
    </row>
    <row r="3" spans="1:6" s="39" customFormat="1" x14ac:dyDescent="0.2">
      <c r="A3" s="27" t="s">
        <v>17</v>
      </c>
      <c r="B3" s="74" t="s">
        <v>15</v>
      </c>
      <c r="C3" s="29"/>
      <c r="D3" s="29"/>
      <c r="E3" s="30"/>
      <c r="F3" s="31">
        <f>F17</f>
        <v>0</v>
      </c>
    </row>
    <row r="4" spans="1:6" s="39" customFormat="1" x14ac:dyDescent="0.2">
      <c r="A4" s="32"/>
      <c r="B4" s="69"/>
      <c r="C4" s="29"/>
      <c r="D4" s="29"/>
      <c r="E4" s="30"/>
      <c r="F4" s="30"/>
    </row>
    <row r="5" spans="1:6" s="39" customFormat="1" x14ac:dyDescent="0.2">
      <c r="A5" s="27" t="s">
        <v>65</v>
      </c>
      <c r="B5" s="74" t="s">
        <v>74</v>
      </c>
      <c r="C5" s="29"/>
      <c r="D5" s="29"/>
      <c r="E5" s="30"/>
      <c r="F5" s="31">
        <f>F29</f>
        <v>0</v>
      </c>
    </row>
    <row r="6" spans="1:6" s="60" customFormat="1" x14ac:dyDescent="0.2">
      <c r="A6" s="32"/>
      <c r="B6" s="69"/>
      <c r="C6" s="29"/>
      <c r="D6" s="29"/>
      <c r="E6" s="30"/>
      <c r="F6" s="31"/>
    </row>
    <row r="7" spans="1:6" x14ac:dyDescent="0.2">
      <c r="A7" s="27" t="s">
        <v>66</v>
      </c>
      <c r="B7" s="74" t="s">
        <v>73</v>
      </c>
      <c r="C7" s="29"/>
      <c r="D7" s="29"/>
      <c r="E7" s="30"/>
      <c r="F7" s="31">
        <f>F64</f>
        <v>0</v>
      </c>
    </row>
    <row r="8" spans="1:6" x14ac:dyDescent="0.2">
      <c r="A8" s="27" t="s">
        <v>1</v>
      </c>
      <c r="B8" s="74" t="s">
        <v>21</v>
      </c>
      <c r="C8" s="29"/>
      <c r="D8" s="29"/>
      <c r="E8" s="30"/>
      <c r="F8" s="31">
        <f>F122</f>
        <v>0</v>
      </c>
    </row>
    <row r="9" spans="1:6" x14ac:dyDescent="0.2">
      <c r="A9" s="34"/>
      <c r="B9" s="98" t="s">
        <v>0</v>
      </c>
      <c r="C9" s="36"/>
      <c r="D9" s="36"/>
      <c r="E9" s="37"/>
      <c r="F9" s="38">
        <f>SUM(F3:F8)</f>
        <v>0</v>
      </c>
    </row>
    <row r="10" spans="1:6" x14ac:dyDescent="0.2">
      <c r="A10" s="21"/>
      <c r="B10" s="26"/>
      <c r="C10" s="23"/>
      <c r="D10" s="23"/>
      <c r="E10" s="24"/>
      <c r="F10" s="25"/>
    </row>
    <row r="11" spans="1:6" ht="13.5" thickBot="1" x14ac:dyDescent="0.25">
      <c r="A11" s="40"/>
      <c r="B11" s="42"/>
      <c r="C11" s="42"/>
      <c r="D11" s="42"/>
      <c r="E11" s="42"/>
      <c r="F11" s="42"/>
    </row>
    <row r="12" spans="1:6" x14ac:dyDescent="0.2">
      <c r="A12" s="43"/>
      <c r="B12" s="22"/>
      <c r="C12" s="10"/>
      <c r="D12" s="23"/>
      <c r="E12" s="44"/>
      <c r="F12" s="45"/>
    </row>
    <row r="13" spans="1:6" x14ac:dyDescent="0.2">
      <c r="A13" s="46" t="s">
        <v>17</v>
      </c>
      <c r="B13" s="22" t="s">
        <v>15</v>
      </c>
      <c r="C13" s="10"/>
      <c r="D13" s="47"/>
      <c r="E13" s="47"/>
      <c r="F13" s="47"/>
    </row>
    <row r="14" spans="1:6" x14ac:dyDescent="0.2">
      <c r="A14" s="46"/>
      <c r="B14" s="22"/>
      <c r="C14" s="10"/>
      <c r="D14" s="47"/>
      <c r="E14" s="47"/>
      <c r="F14" s="47"/>
    </row>
    <row r="15" spans="1:6" x14ac:dyDescent="0.2">
      <c r="A15" s="48" t="s">
        <v>3</v>
      </c>
      <c r="B15" s="99" t="s">
        <v>68</v>
      </c>
      <c r="C15" s="10" t="s">
        <v>2</v>
      </c>
      <c r="D15" s="47">
        <v>1</v>
      </c>
      <c r="E15" s="47"/>
      <c r="F15" s="49">
        <f>D15*E15</f>
        <v>0</v>
      </c>
    </row>
    <row r="16" spans="1:6" x14ac:dyDescent="0.2">
      <c r="B16" s="22"/>
      <c r="C16" s="10"/>
      <c r="D16" s="47"/>
      <c r="E16" s="47"/>
      <c r="F16" s="47"/>
    </row>
    <row r="17" spans="1:6" ht="13.5" thickBot="1" x14ac:dyDescent="0.25">
      <c r="A17" s="50"/>
      <c r="B17" s="51" t="s">
        <v>15</v>
      </c>
      <c r="C17" s="52"/>
      <c r="D17" s="53"/>
      <c r="E17" s="54" t="s">
        <v>0</v>
      </c>
      <c r="F17" s="55">
        <f>SUM(F15:F16)</f>
        <v>0</v>
      </c>
    </row>
    <row r="18" spans="1:6" x14ac:dyDescent="0.2">
      <c r="B18" s="99"/>
      <c r="C18" s="10"/>
      <c r="D18" s="47"/>
      <c r="E18" s="47"/>
      <c r="F18" s="47"/>
    </row>
    <row r="19" spans="1:6" x14ac:dyDescent="0.2">
      <c r="A19" s="46" t="s">
        <v>65</v>
      </c>
      <c r="B19" s="101" t="s">
        <v>77</v>
      </c>
      <c r="C19" s="10"/>
      <c r="D19" s="47"/>
      <c r="E19" s="47"/>
      <c r="F19" s="47"/>
    </row>
    <row r="20" spans="1:6" x14ac:dyDescent="0.2">
      <c r="B20" s="99"/>
      <c r="C20" s="10"/>
      <c r="D20" s="47"/>
      <c r="E20" s="47"/>
      <c r="F20" s="47"/>
    </row>
    <row r="21" spans="1:6" ht="25.5" x14ac:dyDescent="0.2">
      <c r="A21" s="48" t="s">
        <v>3</v>
      </c>
      <c r="B21" s="99" t="s">
        <v>90</v>
      </c>
      <c r="C21" s="10" t="s">
        <v>2</v>
      </c>
      <c r="D21" s="45">
        <v>1</v>
      </c>
      <c r="E21" s="49"/>
      <c r="F21" s="49">
        <f>D21*E21</f>
        <v>0</v>
      </c>
    </row>
    <row r="22" spans="1:6" x14ac:dyDescent="0.2">
      <c r="B22" s="99"/>
      <c r="C22" s="10"/>
      <c r="D22" s="45"/>
      <c r="E22" s="49"/>
      <c r="F22" s="49"/>
    </row>
    <row r="23" spans="1:6" ht="25.5" x14ac:dyDescent="0.2">
      <c r="A23" s="48" t="s">
        <v>4</v>
      </c>
      <c r="B23" s="99" t="s">
        <v>91</v>
      </c>
      <c r="C23" s="10" t="s">
        <v>2</v>
      </c>
      <c r="D23" s="45">
        <v>2</v>
      </c>
      <c r="E23" s="49"/>
      <c r="F23" s="49">
        <f>D23*E23</f>
        <v>0</v>
      </c>
    </row>
    <row r="24" spans="1:6" x14ac:dyDescent="0.2">
      <c r="B24" s="99"/>
      <c r="C24" s="10"/>
      <c r="D24" s="45"/>
      <c r="E24" s="47"/>
      <c r="F24" s="49"/>
    </row>
    <row r="25" spans="1:6" s="39" customFormat="1" ht="25.5" x14ac:dyDescent="0.2">
      <c r="A25" s="32" t="s">
        <v>5</v>
      </c>
      <c r="B25" s="99" t="s">
        <v>58</v>
      </c>
      <c r="C25" s="29" t="s">
        <v>2</v>
      </c>
      <c r="D25" s="30">
        <v>1</v>
      </c>
      <c r="E25" s="62"/>
      <c r="F25" s="49">
        <f t="shared" ref="F25:F27" si="0">D25*E25</f>
        <v>0</v>
      </c>
    </row>
    <row r="26" spans="1:6" s="39" customFormat="1" x14ac:dyDescent="0.2">
      <c r="A26" s="48"/>
      <c r="B26" s="99"/>
      <c r="C26" s="10"/>
      <c r="D26" s="23"/>
      <c r="E26" s="49"/>
      <c r="F26" s="49"/>
    </row>
    <row r="27" spans="1:6" ht="25.5" x14ac:dyDescent="0.2">
      <c r="A27" s="32" t="s">
        <v>6</v>
      </c>
      <c r="B27" s="99" t="s">
        <v>57</v>
      </c>
      <c r="C27" s="29" t="s">
        <v>2</v>
      </c>
      <c r="D27" s="30">
        <v>1</v>
      </c>
      <c r="E27" s="62"/>
      <c r="F27" s="49">
        <f t="shared" si="0"/>
        <v>0</v>
      </c>
    </row>
    <row r="28" spans="1:6" s="39" customFormat="1" x14ac:dyDescent="0.2">
      <c r="A28" s="48"/>
      <c r="B28" s="99"/>
      <c r="C28" s="10"/>
      <c r="D28" s="47"/>
      <c r="E28" s="49"/>
      <c r="F28" s="49"/>
    </row>
    <row r="29" spans="1:6" s="39" customFormat="1" ht="13.5" thickBot="1" x14ac:dyDescent="0.25">
      <c r="A29" s="50"/>
      <c r="B29" s="94" t="s">
        <v>77</v>
      </c>
      <c r="C29" s="52"/>
      <c r="D29" s="53"/>
      <c r="E29" s="54" t="s">
        <v>0</v>
      </c>
      <c r="F29" s="55">
        <f>SUM(F21:F27)</f>
        <v>0</v>
      </c>
    </row>
    <row r="30" spans="1:6" x14ac:dyDescent="0.2">
      <c r="B30" s="99"/>
      <c r="C30" s="10"/>
      <c r="D30" s="47"/>
      <c r="E30" s="47"/>
      <c r="F30" s="47"/>
    </row>
    <row r="31" spans="1:6" x14ac:dyDescent="0.2">
      <c r="A31" s="46" t="s">
        <v>66</v>
      </c>
      <c r="B31" s="22" t="s">
        <v>20</v>
      </c>
      <c r="C31" s="10"/>
      <c r="D31" s="47"/>
      <c r="E31" s="47"/>
      <c r="F31" s="47"/>
    </row>
    <row r="32" spans="1:6" x14ac:dyDescent="0.2">
      <c r="B32" s="99"/>
      <c r="C32" s="10"/>
      <c r="D32" s="47"/>
      <c r="E32" s="47"/>
      <c r="F32" s="47"/>
    </row>
    <row r="33" spans="1:6" x14ac:dyDescent="0.2">
      <c r="A33" s="64"/>
      <c r="B33" s="102" t="s">
        <v>10</v>
      </c>
      <c r="C33" s="31"/>
      <c r="D33" s="30"/>
      <c r="E33" s="31"/>
      <c r="F33" s="66"/>
    </row>
    <row r="34" spans="1:6" ht="11.25" customHeight="1" x14ac:dyDescent="0.2">
      <c r="A34" s="64"/>
      <c r="B34" s="63"/>
      <c r="C34" s="31"/>
      <c r="D34" s="30"/>
      <c r="E34" s="31"/>
      <c r="F34" s="66"/>
    </row>
    <row r="35" spans="1:6" ht="38.25" x14ac:dyDescent="0.2">
      <c r="A35" s="68"/>
      <c r="B35" s="69" t="s">
        <v>9</v>
      </c>
      <c r="C35" s="69"/>
      <c r="D35" s="69"/>
      <c r="E35" s="31"/>
      <c r="F35" s="66"/>
    </row>
    <row r="36" spans="1:6" ht="15.75" customHeight="1" x14ac:dyDescent="0.2">
      <c r="A36" s="68"/>
      <c r="B36" s="69"/>
      <c r="C36" s="69"/>
      <c r="D36" s="69"/>
      <c r="E36" s="31"/>
      <c r="F36" s="66"/>
    </row>
    <row r="37" spans="1:6" ht="63.75" x14ac:dyDescent="0.2">
      <c r="A37" s="70"/>
      <c r="B37" s="99" t="s">
        <v>11</v>
      </c>
      <c r="C37" s="71"/>
      <c r="D37" s="24"/>
      <c r="E37" s="25"/>
      <c r="F37" s="72"/>
    </row>
    <row r="38" spans="1:6" ht="25.5" x14ac:dyDescent="0.2">
      <c r="A38" s="70"/>
      <c r="B38" s="99" t="s">
        <v>16</v>
      </c>
      <c r="C38" s="71"/>
      <c r="D38" s="24"/>
      <c r="E38" s="25"/>
      <c r="F38" s="72"/>
    </row>
    <row r="39" spans="1:6" ht="25.5" x14ac:dyDescent="0.2">
      <c r="A39" s="21"/>
      <c r="B39" s="99" t="s">
        <v>12</v>
      </c>
      <c r="C39" s="71"/>
      <c r="D39" s="24"/>
      <c r="E39" s="25"/>
      <c r="F39" s="72"/>
    </row>
    <row r="40" spans="1:6" ht="13.5" customHeight="1" x14ac:dyDescent="0.2">
      <c r="B40" s="99"/>
      <c r="C40" s="10"/>
      <c r="D40" s="47"/>
      <c r="E40" s="47"/>
      <c r="F40" s="47"/>
    </row>
    <row r="41" spans="1:6" ht="51" x14ac:dyDescent="0.2">
      <c r="A41" s="48" t="s">
        <v>3</v>
      </c>
      <c r="B41" s="99" t="s">
        <v>61</v>
      </c>
    </row>
    <row r="42" spans="1:6" ht="25.5" customHeight="1" x14ac:dyDescent="0.2">
      <c r="B42" s="99" t="s">
        <v>50</v>
      </c>
      <c r="C42" s="10" t="s">
        <v>2</v>
      </c>
      <c r="D42" s="47">
        <v>5</v>
      </c>
      <c r="E42" s="49"/>
      <c r="F42" s="49">
        <f>D42*E42</f>
        <v>0</v>
      </c>
    </row>
    <row r="43" spans="1:6" ht="15.75" customHeight="1" x14ac:dyDescent="0.2">
      <c r="A43" s="73"/>
      <c r="B43" s="99" t="s">
        <v>51</v>
      </c>
      <c r="C43" s="10" t="s">
        <v>2</v>
      </c>
      <c r="D43" s="47">
        <v>5</v>
      </c>
      <c r="E43" s="49"/>
      <c r="F43" s="49">
        <f>D43*E43</f>
        <v>0</v>
      </c>
    </row>
    <row r="44" spans="1:6" ht="18" customHeight="1" x14ac:dyDescent="0.2">
      <c r="A44" s="73"/>
      <c r="B44" s="63"/>
      <c r="C44" s="10"/>
      <c r="D44" s="47"/>
      <c r="E44" s="49"/>
      <c r="F44" s="49"/>
    </row>
    <row r="45" spans="1:6" ht="43.5" customHeight="1" x14ac:dyDescent="0.2">
      <c r="A45" s="48" t="s">
        <v>4</v>
      </c>
      <c r="B45" s="99" t="s">
        <v>92</v>
      </c>
      <c r="C45" s="10" t="s">
        <v>2</v>
      </c>
      <c r="D45" s="47">
        <v>1</v>
      </c>
      <c r="E45" s="49"/>
      <c r="F45" s="49">
        <f>D45*E45</f>
        <v>0</v>
      </c>
    </row>
    <row r="46" spans="1:6" ht="20.25" customHeight="1" x14ac:dyDescent="0.2">
      <c r="A46" s="73"/>
      <c r="B46" s="74"/>
      <c r="C46" s="69"/>
      <c r="D46" s="29"/>
      <c r="E46" s="30"/>
      <c r="F46" s="31"/>
    </row>
    <row r="47" spans="1:6" s="125" customFormat="1" x14ac:dyDescent="0.2">
      <c r="A47" s="73"/>
      <c r="B47" s="74"/>
      <c r="C47" s="74"/>
      <c r="D47" s="75"/>
      <c r="E47" s="76"/>
      <c r="F47" s="31"/>
    </row>
    <row r="48" spans="1:6" ht="38.25" x14ac:dyDescent="0.2">
      <c r="A48" s="48" t="s">
        <v>5</v>
      </c>
      <c r="B48" s="99" t="s">
        <v>60</v>
      </c>
      <c r="C48" s="10" t="s">
        <v>14</v>
      </c>
      <c r="D48" s="47" t="s">
        <v>14</v>
      </c>
      <c r="E48" s="49"/>
      <c r="F48" s="49" t="s">
        <v>14</v>
      </c>
    </row>
    <row r="49" spans="1:6" x14ac:dyDescent="0.2">
      <c r="A49" s="73"/>
      <c r="B49" s="74" t="s">
        <v>62</v>
      </c>
      <c r="C49" s="10" t="s">
        <v>2</v>
      </c>
      <c r="D49" s="47">
        <v>4</v>
      </c>
      <c r="E49" s="49"/>
      <c r="F49" s="49">
        <f>D49*E49</f>
        <v>0</v>
      </c>
    </row>
    <row r="50" spans="1:6" ht="15.75" customHeight="1" x14ac:dyDescent="0.2">
      <c r="A50" s="73"/>
      <c r="B50" s="74"/>
      <c r="C50" s="74"/>
      <c r="D50" s="75"/>
      <c r="E50" s="76"/>
      <c r="F50" s="31"/>
    </row>
    <row r="51" spans="1:6" ht="15.75" customHeight="1" x14ac:dyDescent="0.2">
      <c r="A51" s="48" t="s">
        <v>6</v>
      </c>
      <c r="B51" s="99" t="s">
        <v>63</v>
      </c>
      <c r="C51" s="10"/>
      <c r="D51" s="47"/>
      <c r="E51" s="47"/>
      <c r="F51" s="47"/>
    </row>
    <row r="52" spans="1:6" x14ac:dyDescent="0.2">
      <c r="A52" s="73"/>
      <c r="B52" s="103"/>
      <c r="C52" s="10" t="s">
        <v>2</v>
      </c>
      <c r="D52" s="47">
        <v>1</v>
      </c>
      <c r="E52" s="49"/>
      <c r="F52" s="49">
        <f>D52*E52</f>
        <v>0</v>
      </c>
    </row>
    <row r="53" spans="1:6" ht="56.25" customHeight="1" x14ac:dyDescent="0.2">
      <c r="A53" s="48" t="s">
        <v>7</v>
      </c>
      <c r="B53" s="99" t="s">
        <v>52</v>
      </c>
      <c r="C53" s="10"/>
      <c r="D53" s="47"/>
      <c r="E53" s="47"/>
      <c r="F53" s="47"/>
    </row>
    <row r="54" spans="1:6" x14ac:dyDescent="0.2">
      <c r="A54" s="73"/>
      <c r="B54" s="103"/>
      <c r="C54" s="10" t="s">
        <v>2</v>
      </c>
      <c r="D54" s="47">
        <v>1</v>
      </c>
      <c r="E54" s="49"/>
      <c r="F54" s="49">
        <f>D54*E54</f>
        <v>0</v>
      </c>
    </row>
    <row r="55" spans="1:6" s="60" customFormat="1" ht="47.25" customHeight="1" x14ac:dyDescent="0.2">
      <c r="A55" s="48" t="s">
        <v>8</v>
      </c>
      <c r="B55" s="99" t="s">
        <v>53</v>
      </c>
      <c r="C55" s="10"/>
      <c r="D55" s="47"/>
      <c r="E55" s="49"/>
      <c r="F55" s="49"/>
    </row>
    <row r="56" spans="1:6" x14ac:dyDescent="0.2">
      <c r="B56" s="99" t="s">
        <v>93</v>
      </c>
      <c r="C56" s="10" t="s">
        <v>2</v>
      </c>
      <c r="D56" s="47">
        <v>1</v>
      </c>
      <c r="E56" s="49"/>
      <c r="F56" s="49">
        <f>D56*E56</f>
        <v>0</v>
      </c>
    </row>
    <row r="57" spans="1:6" ht="18" customHeight="1" x14ac:dyDescent="0.2">
      <c r="B57" s="99"/>
      <c r="C57" s="10"/>
      <c r="D57" s="47"/>
      <c r="E57" s="49"/>
      <c r="F57" s="49"/>
    </row>
    <row r="58" spans="1:6" ht="13.5" customHeight="1" x14ac:dyDescent="0.2">
      <c r="A58" s="48" t="s">
        <v>79</v>
      </c>
      <c r="B58" s="104" t="s">
        <v>82</v>
      </c>
      <c r="C58" s="10"/>
      <c r="D58" s="47"/>
      <c r="E58" s="49"/>
      <c r="F58" s="49"/>
    </row>
    <row r="59" spans="1:6" ht="16.5" customHeight="1" x14ac:dyDescent="0.2">
      <c r="B59" s="99"/>
      <c r="C59" s="10" t="s">
        <v>71</v>
      </c>
      <c r="D59" s="47">
        <v>2</v>
      </c>
      <c r="E59" s="49"/>
      <c r="F59" s="49">
        <f>D59*E59</f>
        <v>0</v>
      </c>
    </row>
    <row r="60" spans="1:6" x14ac:dyDescent="0.2">
      <c r="B60" s="99"/>
      <c r="C60" s="10"/>
      <c r="D60" s="47"/>
      <c r="E60" s="49"/>
      <c r="F60" s="49"/>
    </row>
    <row r="61" spans="1:6" s="39" customFormat="1" ht="25.5" x14ac:dyDescent="0.2">
      <c r="A61" s="48" t="s">
        <v>83</v>
      </c>
      <c r="B61" s="99" t="s">
        <v>84</v>
      </c>
      <c r="C61" s="10" t="s">
        <v>2</v>
      </c>
      <c r="D61" s="47">
        <v>1</v>
      </c>
      <c r="E61" s="49"/>
      <c r="F61" s="49">
        <f>D61*E61</f>
        <v>0</v>
      </c>
    </row>
    <row r="62" spans="1:6" x14ac:dyDescent="0.2">
      <c r="B62" s="99"/>
      <c r="C62" s="10"/>
      <c r="D62" s="47"/>
      <c r="E62" s="49"/>
      <c r="F62" s="49"/>
    </row>
    <row r="63" spans="1:6" x14ac:dyDescent="0.2">
      <c r="B63" s="99"/>
      <c r="C63" s="10"/>
      <c r="D63" s="47"/>
      <c r="E63" s="49"/>
      <c r="F63" s="49"/>
    </row>
    <row r="64" spans="1:6" ht="13.5" thickBot="1" x14ac:dyDescent="0.25">
      <c r="A64" s="50"/>
      <c r="B64" s="51" t="s">
        <v>20</v>
      </c>
      <c r="C64" s="52"/>
      <c r="D64" s="53"/>
      <c r="E64" s="54" t="s">
        <v>0</v>
      </c>
      <c r="F64" s="55">
        <f>SUM(F42:F61)</f>
        <v>0</v>
      </c>
    </row>
    <row r="65" spans="1:6" x14ac:dyDescent="0.2">
      <c r="B65" s="99"/>
      <c r="C65" s="10"/>
      <c r="D65" s="47"/>
      <c r="E65" s="47"/>
      <c r="F65" s="47"/>
    </row>
    <row r="66" spans="1:6" x14ac:dyDescent="0.2">
      <c r="A66" s="22" t="s">
        <v>67</v>
      </c>
      <c r="B66" s="22" t="s">
        <v>21</v>
      </c>
      <c r="D66" s="79"/>
      <c r="E66" s="47"/>
      <c r="F66" s="47"/>
    </row>
    <row r="67" spans="1:6" ht="13.5" customHeight="1" x14ac:dyDescent="0.2">
      <c r="A67" s="80"/>
      <c r="B67" s="80"/>
      <c r="D67" s="79"/>
      <c r="E67" s="47"/>
      <c r="F67" s="47"/>
    </row>
    <row r="68" spans="1:6" ht="17.25" customHeight="1" x14ac:dyDescent="0.2">
      <c r="A68" s="82" t="s">
        <v>3</v>
      </c>
      <c r="B68" s="83" t="s">
        <v>22</v>
      </c>
      <c r="D68" s="79"/>
      <c r="E68" s="47"/>
      <c r="F68" s="47"/>
    </row>
    <row r="69" spans="1:6" x14ac:dyDescent="0.2">
      <c r="A69" s="82"/>
      <c r="B69" s="83" t="s">
        <v>23</v>
      </c>
      <c r="D69" s="79"/>
      <c r="E69" s="47"/>
      <c r="F69" s="47"/>
    </row>
    <row r="70" spans="1:6" x14ac:dyDescent="0.2">
      <c r="A70" s="82"/>
      <c r="B70" s="126" t="s">
        <v>24</v>
      </c>
      <c r="D70" s="79"/>
      <c r="E70" s="47"/>
      <c r="F70" s="47"/>
    </row>
    <row r="71" spans="1:6" x14ac:dyDescent="0.2">
      <c r="A71" s="82"/>
      <c r="B71" s="126" t="s">
        <v>156</v>
      </c>
      <c r="D71" s="79"/>
      <c r="E71" s="47"/>
      <c r="F71" s="47"/>
    </row>
    <row r="72" spans="1:6" ht="26.25" customHeight="1" x14ac:dyDescent="0.2">
      <c r="A72" s="82"/>
      <c r="B72" s="126" t="s">
        <v>157</v>
      </c>
      <c r="D72" s="79"/>
      <c r="E72" s="47"/>
      <c r="F72" s="47"/>
    </row>
    <row r="73" spans="1:6" ht="25.5" x14ac:dyDescent="0.2">
      <c r="A73" s="82"/>
      <c r="B73" s="126" t="s">
        <v>158</v>
      </c>
      <c r="D73" s="79"/>
      <c r="E73" s="47"/>
      <c r="F73" s="47"/>
    </row>
    <row r="74" spans="1:6" ht="25.5" x14ac:dyDescent="0.2">
      <c r="A74" s="85"/>
      <c r="B74" s="126" t="s">
        <v>159</v>
      </c>
      <c r="D74" s="79"/>
      <c r="E74" s="47"/>
      <c r="F74" s="47"/>
    </row>
    <row r="75" spans="1:6" ht="25.5" x14ac:dyDescent="0.2">
      <c r="A75" s="85"/>
      <c r="B75" s="126" t="s">
        <v>160</v>
      </c>
      <c r="D75" s="79"/>
      <c r="E75" s="47"/>
      <c r="F75" s="47"/>
    </row>
    <row r="76" spans="1:6" ht="25.5" x14ac:dyDescent="0.2">
      <c r="A76" s="85"/>
      <c r="B76" s="126" t="s">
        <v>161</v>
      </c>
      <c r="D76" s="79"/>
      <c r="E76" s="47"/>
      <c r="F76" s="47"/>
    </row>
    <row r="77" spans="1:6" ht="25.5" x14ac:dyDescent="0.2">
      <c r="A77" s="85"/>
      <c r="B77" s="126" t="s">
        <v>162</v>
      </c>
      <c r="D77" s="79"/>
      <c r="E77" s="47"/>
      <c r="F77" s="47"/>
    </row>
    <row r="78" spans="1:6" x14ac:dyDescent="0.2">
      <c r="A78" s="85"/>
      <c r="B78" s="126" t="s">
        <v>163</v>
      </c>
      <c r="D78" s="79"/>
      <c r="E78" s="47"/>
      <c r="F78" s="47"/>
    </row>
    <row r="79" spans="1:6" ht="25.5" x14ac:dyDescent="0.2">
      <c r="A79" s="85"/>
      <c r="B79" s="126" t="s">
        <v>164</v>
      </c>
      <c r="D79" s="79"/>
      <c r="E79" s="47"/>
      <c r="F79" s="47"/>
    </row>
    <row r="80" spans="1:6" ht="25.5" x14ac:dyDescent="0.2">
      <c r="A80" s="85"/>
      <c r="B80" s="126" t="s">
        <v>165</v>
      </c>
      <c r="C80" s="86"/>
      <c r="D80" s="79"/>
      <c r="E80" s="47"/>
      <c r="F80" s="47"/>
    </row>
    <row r="81" spans="1:6" ht="25.5" x14ac:dyDescent="0.2">
      <c r="A81" s="85"/>
      <c r="B81" s="126" t="s">
        <v>166</v>
      </c>
      <c r="D81" s="79"/>
      <c r="E81" s="47"/>
      <c r="F81" s="47"/>
    </row>
    <row r="82" spans="1:6" ht="25.5" x14ac:dyDescent="0.2">
      <c r="A82" s="85"/>
      <c r="B82" s="126" t="s">
        <v>167</v>
      </c>
      <c r="D82" s="79"/>
      <c r="E82" s="47"/>
      <c r="F82" s="47"/>
    </row>
    <row r="83" spans="1:6" x14ac:dyDescent="0.2">
      <c r="A83" s="85"/>
      <c r="B83" s="126"/>
      <c r="D83" s="79"/>
      <c r="E83" s="47"/>
      <c r="F83" s="47"/>
    </row>
    <row r="84" spans="1:6" x14ac:dyDescent="0.2">
      <c r="A84" s="85"/>
      <c r="B84" s="99"/>
      <c r="C84" s="88" t="s">
        <v>2</v>
      </c>
      <c r="D84" s="89">
        <v>6</v>
      </c>
      <c r="E84" s="31"/>
      <c r="F84" s="49">
        <f>D84*E84</f>
        <v>0</v>
      </c>
    </row>
    <row r="85" spans="1:6" x14ac:dyDescent="0.2">
      <c r="A85" s="85"/>
      <c r="B85" s="90"/>
      <c r="D85" s="79"/>
      <c r="E85" s="47"/>
      <c r="F85" s="47"/>
    </row>
    <row r="86" spans="1:6" x14ac:dyDescent="0.2">
      <c r="A86" s="82" t="s">
        <v>4</v>
      </c>
      <c r="B86" s="83" t="s">
        <v>25</v>
      </c>
      <c r="D86" s="79"/>
      <c r="E86" s="47"/>
      <c r="F86" s="47"/>
    </row>
    <row r="87" spans="1:6" x14ac:dyDescent="0.2">
      <c r="A87" s="80"/>
      <c r="B87" s="99"/>
      <c r="C87" s="88" t="s">
        <v>2</v>
      </c>
      <c r="D87" s="89">
        <v>1</v>
      </c>
      <c r="E87" s="31"/>
      <c r="F87" s="49">
        <f>D87*E87</f>
        <v>0</v>
      </c>
    </row>
    <row r="88" spans="1:6" x14ac:dyDescent="0.2">
      <c r="A88" s="85"/>
      <c r="B88" s="83"/>
      <c r="D88" s="79"/>
      <c r="E88" s="47"/>
      <c r="F88" s="47"/>
    </row>
    <row r="89" spans="1:6" x14ac:dyDescent="0.2">
      <c r="A89" s="82" t="s">
        <v>5</v>
      </c>
      <c r="B89" s="83" t="s">
        <v>32</v>
      </c>
      <c r="D89" s="79"/>
      <c r="E89" s="47"/>
      <c r="F89" s="47"/>
    </row>
    <row r="90" spans="1:6" ht="25.5" x14ac:dyDescent="0.2">
      <c r="A90" s="85"/>
      <c r="B90" s="107" t="s">
        <v>31</v>
      </c>
      <c r="D90" s="79"/>
      <c r="E90" s="47"/>
      <c r="F90" s="47"/>
    </row>
    <row r="91" spans="1:6" x14ac:dyDescent="0.2">
      <c r="A91" s="80"/>
      <c r="B91" s="107" t="s">
        <v>26</v>
      </c>
    </row>
    <row r="92" spans="1:6" ht="25.5" x14ac:dyDescent="0.2">
      <c r="A92" s="80"/>
      <c r="B92" s="107" t="s">
        <v>27</v>
      </c>
      <c r="D92" s="89"/>
      <c r="E92" s="47"/>
      <c r="F92" s="47"/>
    </row>
    <row r="93" spans="1:6" x14ac:dyDescent="0.2">
      <c r="A93" s="80"/>
      <c r="B93" s="107" t="s">
        <v>28</v>
      </c>
      <c r="D93" s="89"/>
      <c r="E93" s="47"/>
      <c r="F93" s="47"/>
    </row>
    <row r="94" spans="1:6" x14ac:dyDescent="0.2">
      <c r="A94" s="80"/>
      <c r="B94" s="107" t="s">
        <v>29</v>
      </c>
      <c r="D94" s="89"/>
      <c r="E94" s="31"/>
      <c r="F94" s="49"/>
    </row>
    <row r="95" spans="1:6" x14ac:dyDescent="0.2">
      <c r="A95" s="80" t="s">
        <v>14</v>
      </c>
      <c r="B95" s="107" t="s">
        <v>30</v>
      </c>
      <c r="D95" s="89"/>
      <c r="E95" s="47"/>
      <c r="F95" s="47"/>
    </row>
    <row r="96" spans="1:6" x14ac:dyDescent="0.2">
      <c r="A96" s="80"/>
      <c r="B96" s="91" t="s">
        <v>18</v>
      </c>
      <c r="D96" s="89"/>
      <c r="E96" s="47"/>
      <c r="F96" s="47"/>
    </row>
    <row r="97" spans="1:6" x14ac:dyDescent="0.2">
      <c r="A97" s="80"/>
      <c r="B97" s="91" t="s">
        <v>19</v>
      </c>
      <c r="D97" s="89"/>
      <c r="E97" s="47"/>
      <c r="F97" s="47"/>
    </row>
    <row r="98" spans="1:6" x14ac:dyDescent="0.2">
      <c r="A98" s="80"/>
      <c r="B98" s="91"/>
      <c r="C98" s="88" t="s">
        <v>2</v>
      </c>
      <c r="D98" s="89">
        <v>3</v>
      </c>
      <c r="E98" s="31"/>
      <c r="F98" s="49">
        <f>D98*E98</f>
        <v>0</v>
      </c>
    </row>
    <row r="99" spans="1:6" x14ac:dyDescent="0.2">
      <c r="A99" s="80"/>
      <c r="B99" s="91"/>
      <c r="D99" s="88"/>
      <c r="E99" s="47"/>
      <c r="F99" s="47"/>
    </row>
    <row r="100" spans="1:6" x14ac:dyDescent="0.2">
      <c r="A100" s="80" t="s">
        <v>6</v>
      </c>
      <c r="B100" s="83" t="s">
        <v>33</v>
      </c>
      <c r="D100" s="89"/>
      <c r="E100" s="47"/>
      <c r="F100" s="47"/>
    </row>
    <row r="101" spans="1:6" x14ac:dyDescent="0.2">
      <c r="A101" s="80"/>
      <c r="B101" s="91"/>
      <c r="C101" s="88" t="s">
        <v>2</v>
      </c>
      <c r="D101" s="89">
        <v>3</v>
      </c>
      <c r="E101" s="31"/>
      <c r="F101" s="49">
        <f>D101*E101</f>
        <v>0</v>
      </c>
    </row>
    <row r="102" spans="1:6" x14ac:dyDescent="0.2">
      <c r="A102" s="80"/>
      <c r="B102" s="91"/>
      <c r="C102" s="88"/>
      <c r="D102" s="89"/>
      <c r="E102" s="31"/>
      <c r="F102" s="49"/>
    </row>
    <row r="103" spans="1:6" ht="25.5" x14ac:dyDescent="0.2">
      <c r="A103" s="80" t="s">
        <v>7</v>
      </c>
      <c r="B103" s="83" t="s">
        <v>34</v>
      </c>
      <c r="C103" s="88"/>
      <c r="D103" s="89"/>
      <c r="E103" s="31"/>
      <c r="F103" s="49"/>
    </row>
    <row r="104" spans="1:6" x14ac:dyDescent="0.2">
      <c r="A104" s="80"/>
      <c r="B104" s="107" t="s">
        <v>35</v>
      </c>
      <c r="C104" s="88"/>
      <c r="D104" s="89"/>
      <c r="E104" s="31"/>
      <c r="F104" s="49"/>
    </row>
    <row r="105" spans="1:6" x14ac:dyDescent="0.2">
      <c r="A105" s="80"/>
      <c r="B105" s="107" t="s">
        <v>36</v>
      </c>
      <c r="C105" s="88"/>
      <c r="D105" s="89"/>
      <c r="E105" s="31"/>
      <c r="F105" s="49"/>
    </row>
    <row r="106" spans="1:6" x14ac:dyDescent="0.2">
      <c r="A106" s="80"/>
      <c r="B106" s="107" t="s">
        <v>37</v>
      </c>
      <c r="D106" s="89"/>
      <c r="E106" s="47"/>
      <c r="F106" s="47"/>
    </row>
    <row r="107" spans="1:6" x14ac:dyDescent="0.2">
      <c r="A107" s="80"/>
      <c r="B107" s="107" t="s">
        <v>38</v>
      </c>
      <c r="D107" s="89"/>
      <c r="E107" s="47"/>
      <c r="F107" s="47"/>
    </row>
    <row r="108" spans="1:6" x14ac:dyDescent="0.2">
      <c r="A108" s="80"/>
      <c r="B108" s="107" t="s">
        <v>39</v>
      </c>
    </row>
    <row r="109" spans="1:6" x14ac:dyDescent="0.2">
      <c r="A109" s="80"/>
      <c r="B109" s="107" t="s">
        <v>40</v>
      </c>
    </row>
    <row r="110" spans="1:6" x14ac:dyDescent="0.2">
      <c r="A110" s="80"/>
      <c r="B110" s="107" t="s">
        <v>54</v>
      </c>
    </row>
    <row r="111" spans="1:6" x14ac:dyDescent="0.2">
      <c r="A111" s="80"/>
      <c r="B111" s="91" t="s">
        <v>41</v>
      </c>
    </row>
    <row r="112" spans="1:6" x14ac:dyDescent="0.2">
      <c r="A112" s="80"/>
      <c r="B112" s="91" t="s">
        <v>42</v>
      </c>
    </row>
    <row r="113" spans="1:6" x14ac:dyDescent="0.2">
      <c r="A113" s="80"/>
      <c r="B113" s="91" t="s">
        <v>43</v>
      </c>
    </row>
    <row r="114" spans="1:6" ht="25.5" x14ac:dyDescent="0.2">
      <c r="A114" s="64"/>
      <c r="B114" s="92" t="s">
        <v>44</v>
      </c>
      <c r="C114" s="31"/>
      <c r="D114" s="31" t="s">
        <v>14</v>
      </c>
      <c r="E114" s="47"/>
      <c r="F114" s="47" t="s">
        <v>14</v>
      </c>
    </row>
    <row r="115" spans="1:6" x14ac:dyDescent="0.2">
      <c r="B115" s="91" t="s">
        <v>45</v>
      </c>
      <c r="C115" s="10"/>
      <c r="D115" s="47"/>
      <c r="E115" s="47"/>
      <c r="F115" s="47"/>
    </row>
    <row r="116" spans="1:6" ht="25.5" x14ac:dyDescent="0.2">
      <c r="B116" s="91" t="s">
        <v>46</v>
      </c>
      <c r="C116" s="10"/>
      <c r="D116" s="47"/>
      <c r="E116" s="47"/>
      <c r="F116" s="47"/>
    </row>
    <row r="117" spans="1:6" ht="25.5" x14ac:dyDescent="0.2">
      <c r="B117" s="91" t="s">
        <v>47</v>
      </c>
      <c r="C117" s="10"/>
      <c r="D117" s="47"/>
      <c r="E117" s="47"/>
      <c r="F117" s="47"/>
    </row>
    <row r="118" spans="1:6" x14ac:dyDescent="0.2">
      <c r="B118" s="99" t="s">
        <v>48</v>
      </c>
      <c r="C118" s="10"/>
      <c r="D118" s="47"/>
      <c r="E118" s="47"/>
      <c r="F118" s="47"/>
    </row>
    <row r="119" spans="1:6" x14ac:dyDescent="0.2">
      <c r="B119" s="99" t="s">
        <v>49</v>
      </c>
      <c r="C119" s="10"/>
      <c r="D119" s="47"/>
      <c r="E119" s="47"/>
      <c r="F119" s="47"/>
    </row>
    <row r="120" spans="1:6" x14ac:dyDescent="0.2">
      <c r="B120" s="99"/>
      <c r="C120" s="88" t="s">
        <v>2</v>
      </c>
      <c r="D120" s="89">
        <v>1</v>
      </c>
      <c r="E120" s="31"/>
      <c r="F120" s="49">
        <f>D120*E120</f>
        <v>0</v>
      </c>
    </row>
    <row r="121" spans="1:6" x14ac:dyDescent="0.2">
      <c r="B121" s="99"/>
      <c r="C121" s="10"/>
      <c r="D121" s="47"/>
      <c r="E121" s="47"/>
      <c r="F121" s="47"/>
    </row>
    <row r="122" spans="1:6" ht="13.5" thickBot="1" x14ac:dyDescent="0.25">
      <c r="A122" s="93"/>
      <c r="B122" s="51" t="s">
        <v>76</v>
      </c>
      <c r="C122" s="95"/>
      <c r="D122" s="96"/>
      <c r="E122" s="96"/>
      <c r="F122" s="55">
        <f>SUM(F68:F121)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rowBreaks count="1" manualBreakCount="1">
    <brk id="39" max="5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8"/>
  <sheetViews>
    <sheetView view="pageBreakPreview" zoomScaleNormal="100" zoomScaleSheetLayoutView="100" workbookViewId="0">
      <selection activeCell="A78" sqref="A78"/>
    </sheetView>
  </sheetViews>
  <sheetFormatPr defaultColWidth="10.77734375" defaultRowHeight="12.75" x14ac:dyDescent="0.2"/>
  <cols>
    <col min="1" max="1" width="4.21875" style="48" customWidth="1"/>
    <col min="2" max="2" width="32.88671875" style="109" customWidth="1"/>
    <col min="3" max="3" width="7.5546875" style="63" customWidth="1"/>
    <col min="4" max="4" width="9" style="63" customWidth="1"/>
    <col min="5" max="5" width="10.109375" style="63" customWidth="1"/>
    <col min="6" max="16384" width="10.77734375" style="63"/>
  </cols>
  <sheetData>
    <row r="1" spans="1:6" s="39" customFormat="1" x14ac:dyDescent="0.2">
      <c r="A1" s="21"/>
      <c r="B1" s="22" t="s">
        <v>13</v>
      </c>
      <c r="C1" s="23"/>
      <c r="D1" s="23"/>
      <c r="E1" s="24"/>
      <c r="F1" s="25"/>
    </row>
    <row r="2" spans="1:6" s="39" customFormat="1" x14ac:dyDescent="0.2">
      <c r="A2" s="21"/>
      <c r="B2" s="26"/>
      <c r="C2" s="23"/>
      <c r="D2" s="23"/>
      <c r="E2" s="24"/>
      <c r="F2" s="25"/>
    </row>
    <row r="3" spans="1:6" s="39" customFormat="1" x14ac:dyDescent="0.2">
      <c r="A3" s="27" t="s">
        <v>17</v>
      </c>
      <c r="B3" s="74" t="s">
        <v>15</v>
      </c>
      <c r="C3" s="29"/>
      <c r="D3" s="29"/>
      <c r="E3" s="30"/>
      <c r="F3" s="31">
        <f>F43</f>
        <v>0</v>
      </c>
    </row>
    <row r="4" spans="1:6" s="39" customFormat="1" x14ac:dyDescent="0.2">
      <c r="A4" s="32"/>
      <c r="B4" s="69"/>
      <c r="C4" s="29"/>
      <c r="D4" s="29"/>
      <c r="E4" s="30"/>
      <c r="F4" s="30"/>
    </row>
    <row r="5" spans="1:6" s="39" customFormat="1" x14ac:dyDescent="0.2">
      <c r="A5" s="27" t="s">
        <v>65</v>
      </c>
      <c r="B5" s="74" t="s">
        <v>74</v>
      </c>
      <c r="C5" s="29"/>
      <c r="D5" s="29"/>
      <c r="E5" s="30"/>
      <c r="F5" s="31">
        <f>F54</f>
        <v>0</v>
      </c>
    </row>
    <row r="6" spans="1:6" s="60" customFormat="1" x14ac:dyDescent="0.2">
      <c r="A6" s="32"/>
      <c r="B6" s="69"/>
      <c r="C6" s="29"/>
      <c r="D6" s="29"/>
      <c r="E6" s="30"/>
      <c r="F6" s="31"/>
    </row>
    <row r="7" spans="1:6" x14ac:dyDescent="0.2">
      <c r="A7" s="27" t="s">
        <v>66</v>
      </c>
      <c r="B7" s="74" t="s">
        <v>73</v>
      </c>
      <c r="C7" s="29"/>
      <c r="D7" s="29"/>
      <c r="E7" s="30"/>
      <c r="F7" s="31">
        <f>F98</f>
        <v>0</v>
      </c>
    </row>
    <row r="8" spans="1:6" x14ac:dyDescent="0.2">
      <c r="A8" s="27" t="s">
        <v>1</v>
      </c>
      <c r="B8" s="74" t="s">
        <v>21</v>
      </c>
      <c r="C8" s="29"/>
      <c r="D8" s="29"/>
      <c r="E8" s="30"/>
      <c r="F8" s="31">
        <f>F158</f>
        <v>0</v>
      </c>
    </row>
    <row r="9" spans="1:6" x14ac:dyDescent="0.2">
      <c r="A9" s="34"/>
      <c r="B9" s="98" t="s">
        <v>0</v>
      </c>
      <c r="C9" s="36"/>
      <c r="D9" s="36"/>
      <c r="E9" s="37"/>
      <c r="F9" s="38">
        <f>SUM(F3:F8)</f>
        <v>0</v>
      </c>
    </row>
    <row r="10" spans="1:6" x14ac:dyDescent="0.2">
      <c r="A10" s="21"/>
      <c r="B10" s="26"/>
      <c r="C10" s="23"/>
      <c r="D10" s="23"/>
      <c r="E10" s="24"/>
      <c r="F10" s="25"/>
    </row>
    <row r="11" spans="1:6" ht="13.5" thickBot="1" x14ac:dyDescent="0.25">
      <c r="A11" s="40"/>
      <c r="B11" s="42"/>
      <c r="C11" s="42"/>
      <c r="D11" s="42"/>
      <c r="E11" s="42"/>
      <c r="F11" s="42"/>
    </row>
    <row r="12" spans="1:6" x14ac:dyDescent="0.2">
      <c r="A12" s="43"/>
      <c r="B12" s="22"/>
      <c r="C12" s="10"/>
      <c r="D12" s="23"/>
      <c r="E12" s="44"/>
      <c r="F12" s="45"/>
    </row>
    <row r="13" spans="1:6" x14ac:dyDescent="0.2">
      <c r="A13" s="46" t="s">
        <v>17</v>
      </c>
      <c r="B13" s="22" t="s">
        <v>15</v>
      </c>
      <c r="C13" s="127"/>
      <c r="D13" s="128"/>
      <c r="E13" s="128"/>
      <c r="F13" s="128"/>
    </row>
    <row r="14" spans="1:6" x14ac:dyDescent="0.2">
      <c r="A14" s="46"/>
      <c r="B14" s="22"/>
      <c r="C14" s="127"/>
      <c r="D14" s="128"/>
      <c r="E14" s="128"/>
      <c r="F14" s="128"/>
    </row>
    <row r="15" spans="1:6" x14ac:dyDescent="0.2">
      <c r="A15" s="48" t="s">
        <v>3</v>
      </c>
      <c r="B15" s="99" t="s">
        <v>68</v>
      </c>
      <c r="C15" s="10" t="s">
        <v>2</v>
      </c>
      <c r="D15" s="47">
        <v>1</v>
      </c>
      <c r="E15" s="47"/>
      <c r="F15" s="49">
        <f>D15*E15</f>
        <v>0</v>
      </c>
    </row>
    <row r="16" spans="1:6" x14ac:dyDescent="0.2">
      <c r="B16" s="99"/>
      <c r="C16" s="10"/>
      <c r="D16" s="47"/>
      <c r="E16" s="47"/>
      <c r="F16" s="47"/>
    </row>
    <row r="17" spans="1:6" ht="25.5" x14ac:dyDescent="0.2">
      <c r="A17" s="48" t="s">
        <v>4</v>
      </c>
      <c r="B17" s="99" t="s">
        <v>69</v>
      </c>
      <c r="C17" s="10" t="s">
        <v>70</v>
      </c>
      <c r="D17" s="47">
        <v>1.2</v>
      </c>
      <c r="E17" s="47"/>
      <c r="F17" s="49">
        <f>D17*E17</f>
        <v>0</v>
      </c>
    </row>
    <row r="18" spans="1:6" x14ac:dyDescent="0.2">
      <c r="B18" s="99"/>
      <c r="C18" s="10"/>
      <c r="D18" s="47"/>
      <c r="E18" s="47"/>
      <c r="F18" s="49"/>
    </row>
    <row r="19" spans="1:6" x14ac:dyDescent="0.2">
      <c r="A19" s="48" t="s">
        <v>5</v>
      </c>
      <c r="B19" s="99" t="s">
        <v>94</v>
      </c>
      <c r="C19" s="10" t="s">
        <v>70</v>
      </c>
      <c r="D19" s="47">
        <v>10.199999999999999</v>
      </c>
      <c r="E19" s="47"/>
      <c r="F19" s="49">
        <f>D19*E19</f>
        <v>0</v>
      </c>
    </row>
    <row r="20" spans="1:6" x14ac:dyDescent="0.2">
      <c r="B20" s="129"/>
      <c r="C20" s="10"/>
      <c r="D20" s="47"/>
      <c r="E20" s="47"/>
      <c r="F20" s="49"/>
    </row>
    <row r="21" spans="1:6" ht="25.5" x14ac:dyDescent="0.2">
      <c r="A21" s="48" t="s">
        <v>6</v>
      </c>
      <c r="B21" s="99" t="s">
        <v>95</v>
      </c>
      <c r="C21" s="10" t="s">
        <v>70</v>
      </c>
      <c r="D21" s="47">
        <v>4.2</v>
      </c>
      <c r="E21" s="47"/>
      <c r="F21" s="49">
        <f>D21*E21</f>
        <v>0</v>
      </c>
    </row>
    <row r="22" spans="1:6" x14ac:dyDescent="0.2">
      <c r="B22" s="129"/>
      <c r="C22" s="10"/>
      <c r="D22" s="47"/>
      <c r="E22" s="47"/>
      <c r="F22" s="49"/>
    </row>
    <row r="23" spans="1:6" ht="25.5" x14ac:dyDescent="0.2">
      <c r="A23" s="48" t="s">
        <v>7</v>
      </c>
      <c r="B23" s="99" t="s">
        <v>96</v>
      </c>
      <c r="C23" s="130"/>
      <c r="D23" s="130"/>
      <c r="E23" s="31"/>
      <c r="F23" s="130"/>
    </row>
    <row r="24" spans="1:6" s="39" customFormat="1" x14ac:dyDescent="0.2">
      <c r="A24" s="48"/>
      <c r="B24" s="129"/>
      <c r="C24" s="131" t="s">
        <v>70</v>
      </c>
      <c r="D24" s="132">
        <v>8</v>
      </c>
      <c r="E24" s="133"/>
      <c r="F24" s="132">
        <f>D24*E24</f>
        <v>0</v>
      </c>
    </row>
    <row r="25" spans="1:6" s="39" customFormat="1" ht="25.5" x14ac:dyDescent="0.2">
      <c r="A25" s="48" t="s">
        <v>8</v>
      </c>
      <c r="B25" s="99" t="s">
        <v>75</v>
      </c>
      <c r="C25" s="10"/>
      <c r="D25" s="47"/>
      <c r="E25" s="47"/>
      <c r="F25" s="47"/>
    </row>
    <row r="26" spans="1:6" x14ac:dyDescent="0.2">
      <c r="B26" s="99"/>
      <c r="C26" s="10" t="s">
        <v>70</v>
      </c>
      <c r="D26" s="47">
        <v>0.14000000000000001</v>
      </c>
      <c r="E26" s="47"/>
      <c r="F26" s="49">
        <f>D26*E26</f>
        <v>0</v>
      </c>
    </row>
    <row r="27" spans="1:6" x14ac:dyDescent="0.2">
      <c r="B27" s="99"/>
      <c r="C27" s="10"/>
      <c r="D27" s="47"/>
      <c r="E27" s="47"/>
      <c r="F27" s="47"/>
    </row>
    <row r="28" spans="1:6" s="39" customFormat="1" ht="25.5" x14ac:dyDescent="0.2">
      <c r="A28" s="48" t="s">
        <v>79</v>
      </c>
      <c r="B28" s="99" t="s">
        <v>72</v>
      </c>
      <c r="C28" s="10" t="s">
        <v>71</v>
      </c>
      <c r="D28" s="47">
        <v>0.25</v>
      </c>
      <c r="E28" s="47"/>
      <c r="F28" s="49">
        <f>D28*E28</f>
        <v>0</v>
      </c>
    </row>
    <row r="29" spans="1:6" s="39" customFormat="1" x14ac:dyDescent="0.2">
      <c r="A29" s="48"/>
      <c r="B29" s="99"/>
      <c r="C29" s="10"/>
      <c r="D29" s="47"/>
      <c r="E29" s="47"/>
      <c r="F29" s="47"/>
    </row>
    <row r="30" spans="1:6" ht="38.25" x14ac:dyDescent="0.2">
      <c r="A30" s="48" t="s">
        <v>83</v>
      </c>
      <c r="B30" s="99" t="s">
        <v>97</v>
      </c>
      <c r="C30" s="10" t="s">
        <v>168</v>
      </c>
      <c r="D30" s="47">
        <v>35</v>
      </c>
      <c r="F30" s="63">
        <f>D30*E30</f>
        <v>0</v>
      </c>
    </row>
    <row r="31" spans="1:6" x14ac:dyDescent="0.2">
      <c r="B31" s="129"/>
      <c r="C31" s="10"/>
      <c r="D31" s="47"/>
    </row>
    <row r="32" spans="1:6" ht="25.5" x14ac:dyDescent="0.2">
      <c r="A32" s="134" t="s">
        <v>85</v>
      </c>
      <c r="B32" s="99" t="s">
        <v>98</v>
      </c>
      <c r="C32" s="10" t="s">
        <v>125</v>
      </c>
      <c r="D32" s="23">
        <v>5.6</v>
      </c>
      <c r="E32" s="49"/>
      <c r="F32" s="49">
        <f>D32*E32</f>
        <v>0</v>
      </c>
    </row>
    <row r="33" spans="1:6" x14ac:dyDescent="0.2">
      <c r="B33" s="129"/>
      <c r="C33" s="10"/>
      <c r="D33" s="47"/>
    </row>
    <row r="34" spans="1:6" ht="11.25" customHeight="1" x14ac:dyDescent="0.2">
      <c r="A34" s="134" t="s">
        <v>99</v>
      </c>
      <c r="B34" s="99" t="s">
        <v>100</v>
      </c>
      <c r="C34" s="10" t="s">
        <v>125</v>
      </c>
      <c r="D34" s="23">
        <v>0.6</v>
      </c>
      <c r="E34" s="49"/>
      <c r="F34" s="49">
        <f>D34*E34</f>
        <v>0</v>
      </c>
    </row>
    <row r="35" spans="1:6" x14ac:dyDescent="0.2">
      <c r="B35" s="129"/>
      <c r="C35" s="10"/>
      <c r="D35" s="47"/>
    </row>
    <row r="36" spans="1:6" ht="15.75" customHeight="1" x14ac:dyDescent="0.2">
      <c r="A36" s="48" t="s">
        <v>101</v>
      </c>
      <c r="B36" s="99" t="s">
        <v>102</v>
      </c>
      <c r="C36" s="10"/>
      <c r="D36" s="23"/>
    </row>
    <row r="37" spans="1:6" x14ac:dyDescent="0.2">
      <c r="B37" s="129"/>
      <c r="C37" s="135" t="s">
        <v>103</v>
      </c>
      <c r="D37" s="136">
        <v>500</v>
      </c>
      <c r="E37" s="136"/>
      <c r="F37" s="136">
        <f>E37*D37</f>
        <v>0</v>
      </c>
    </row>
    <row r="38" spans="1:6" x14ac:dyDescent="0.2">
      <c r="B38" s="129"/>
      <c r="C38" s="10"/>
      <c r="D38" s="47"/>
    </row>
    <row r="39" spans="1:6" ht="25.5" x14ac:dyDescent="0.2">
      <c r="A39" s="134" t="s">
        <v>104</v>
      </c>
      <c r="B39" s="99" t="s">
        <v>105</v>
      </c>
      <c r="C39" s="10" t="s">
        <v>126</v>
      </c>
      <c r="D39" s="23">
        <v>26.7</v>
      </c>
      <c r="E39" s="49"/>
      <c r="F39" s="49">
        <f>D39*E39</f>
        <v>0</v>
      </c>
    </row>
    <row r="40" spans="1:6" ht="13.5" customHeight="1" x14ac:dyDescent="0.2">
      <c r="A40" s="134"/>
      <c r="B40" s="99"/>
      <c r="C40" s="10"/>
      <c r="D40" s="23"/>
      <c r="E40" s="49"/>
      <c r="F40" s="49"/>
    </row>
    <row r="41" spans="1:6" x14ac:dyDescent="0.2">
      <c r="A41" s="134" t="s">
        <v>106</v>
      </c>
      <c r="B41" s="99" t="s">
        <v>107</v>
      </c>
      <c r="C41" s="10" t="s">
        <v>81</v>
      </c>
      <c r="D41" s="23">
        <v>26.7</v>
      </c>
      <c r="E41" s="49"/>
      <c r="F41" s="49">
        <f>D41*E41</f>
        <v>0</v>
      </c>
    </row>
    <row r="42" spans="1:6" ht="18.75" customHeight="1" x14ac:dyDescent="0.2">
      <c r="A42" s="134"/>
      <c r="B42" s="99"/>
      <c r="C42" s="10"/>
      <c r="D42" s="23"/>
      <c r="E42" s="49"/>
      <c r="F42" s="49"/>
    </row>
    <row r="43" spans="1:6" ht="15.75" customHeight="1" thickBot="1" x14ac:dyDescent="0.25">
      <c r="A43" s="50"/>
      <c r="B43" s="51" t="s">
        <v>15</v>
      </c>
      <c r="C43" s="52"/>
      <c r="D43" s="53"/>
      <c r="E43" s="54" t="s">
        <v>0</v>
      </c>
      <c r="F43" s="55">
        <f>SUM(F15:F41)</f>
        <v>0</v>
      </c>
    </row>
    <row r="44" spans="1:6" ht="18" customHeight="1" x14ac:dyDescent="0.2">
      <c r="B44" s="99"/>
      <c r="C44" s="10"/>
      <c r="D44" s="47"/>
      <c r="E44" s="47"/>
      <c r="F44" s="47"/>
    </row>
    <row r="45" spans="1:6" s="125" customFormat="1" x14ac:dyDescent="0.2">
      <c r="A45" s="46" t="s">
        <v>65</v>
      </c>
      <c r="B45" s="101" t="s">
        <v>77</v>
      </c>
      <c r="C45" s="10"/>
      <c r="D45" s="47"/>
      <c r="E45" s="47"/>
      <c r="F45" s="47"/>
    </row>
    <row r="46" spans="1:6" x14ac:dyDescent="0.2">
      <c r="B46" s="99"/>
      <c r="C46" s="10"/>
      <c r="D46" s="47"/>
      <c r="E46" s="47"/>
      <c r="F46" s="47"/>
    </row>
    <row r="47" spans="1:6" ht="25.5" x14ac:dyDescent="0.2">
      <c r="A47" s="134" t="s">
        <v>3</v>
      </c>
      <c r="B47" s="69" t="s">
        <v>108</v>
      </c>
      <c r="C47" s="31"/>
      <c r="E47" s="47"/>
      <c r="F47" s="47"/>
    </row>
    <row r="48" spans="1:6" ht="15.75" customHeight="1" x14ac:dyDescent="0.2">
      <c r="A48" s="137"/>
      <c r="B48" s="99" t="s">
        <v>14</v>
      </c>
      <c r="C48" s="10" t="s">
        <v>81</v>
      </c>
      <c r="D48" s="47">
        <v>20</v>
      </c>
      <c r="E48" s="49"/>
      <c r="F48" s="49">
        <f>D48*E48</f>
        <v>0</v>
      </c>
    </row>
    <row r="49" spans="1:6" ht="15.75" customHeight="1" x14ac:dyDescent="0.2">
      <c r="A49" s="48" t="s">
        <v>4</v>
      </c>
      <c r="B49" s="138" t="s">
        <v>109</v>
      </c>
      <c r="C49" s="10"/>
      <c r="D49" s="23"/>
    </row>
    <row r="50" spans="1:6" x14ac:dyDescent="0.2">
      <c r="B50" s="99"/>
      <c r="C50" s="10" t="s">
        <v>71</v>
      </c>
      <c r="D50" s="47">
        <v>12</v>
      </c>
      <c r="E50" s="49"/>
      <c r="F50" s="49">
        <f>D50*E50</f>
        <v>0</v>
      </c>
    </row>
    <row r="51" spans="1:6" ht="14.25" customHeight="1" x14ac:dyDescent="0.2">
      <c r="B51" s="99"/>
      <c r="C51" s="10"/>
      <c r="D51" s="47"/>
      <c r="E51" s="49"/>
      <c r="F51" s="49"/>
    </row>
    <row r="52" spans="1:6" ht="25.5" x14ac:dyDescent="0.2">
      <c r="A52" s="48" t="s">
        <v>5</v>
      </c>
      <c r="B52" s="99" t="s">
        <v>110</v>
      </c>
      <c r="C52" s="10" t="s">
        <v>2</v>
      </c>
      <c r="D52" s="47">
        <v>1</v>
      </c>
      <c r="E52" s="47"/>
      <c r="F52" s="49">
        <f>D52*E52</f>
        <v>0</v>
      </c>
    </row>
    <row r="53" spans="1:6" s="60" customFormat="1" ht="14.25" customHeight="1" x14ac:dyDescent="0.2">
      <c r="A53" s="139"/>
      <c r="B53" s="129"/>
      <c r="C53" s="127"/>
      <c r="D53" s="128"/>
      <c r="E53" s="140"/>
      <c r="F53" s="140"/>
    </row>
    <row r="54" spans="1:6" ht="13.5" thickBot="1" x14ac:dyDescent="0.25">
      <c r="A54" s="50"/>
      <c r="B54" s="94" t="s">
        <v>77</v>
      </c>
      <c r="C54" s="52"/>
      <c r="D54" s="53"/>
      <c r="E54" s="54" t="s">
        <v>0</v>
      </c>
      <c r="F54" s="55">
        <f>SUM(F47:F53)</f>
        <v>0</v>
      </c>
    </row>
    <row r="55" spans="1:6" ht="18" customHeight="1" x14ac:dyDescent="0.2">
      <c r="B55" s="99"/>
      <c r="C55" s="10"/>
      <c r="D55" s="47"/>
      <c r="E55" s="47"/>
      <c r="F55" s="47"/>
    </row>
    <row r="56" spans="1:6" ht="13.5" customHeight="1" x14ac:dyDescent="0.2">
      <c r="A56" s="46" t="s">
        <v>66</v>
      </c>
      <c r="B56" s="22" t="s">
        <v>20</v>
      </c>
      <c r="C56" s="10"/>
      <c r="D56" s="47"/>
      <c r="E56" s="47"/>
      <c r="F56" s="47"/>
    </row>
    <row r="57" spans="1:6" ht="16.5" customHeight="1" x14ac:dyDescent="0.2">
      <c r="B57" s="99"/>
      <c r="C57" s="10"/>
      <c r="D57" s="47"/>
      <c r="E57" s="47"/>
      <c r="F57" s="47"/>
    </row>
    <row r="58" spans="1:6" x14ac:dyDescent="0.2">
      <c r="A58" s="64"/>
      <c r="B58" s="102" t="s">
        <v>10</v>
      </c>
      <c r="C58" s="31"/>
      <c r="D58" s="30"/>
      <c r="E58" s="31"/>
      <c r="F58" s="66"/>
    </row>
    <row r="59" spans="1:6" s="39" customFormat="1" x14ac:dyDescent="0.2">
      <c r="A59" s="64"/>
      <c r="B59" s="63"/>
      <c r="C59" s="31"/>
      <c r="D59" s="30"/>
      <c r="E59" s="31"/>
      <c r="F59" s="66"/>
    </row>
    <row r="60" spans="1:6" ht="38.25" x14ac:dyDescent="0.2">
      <c r="A60" s="68"/>
      <c r="B60" s="69" t="s">
        <v>9</v>
      </c>
      <c r="C60" s="69"/>
      <c r="D60" s="69"/>
      <c r="E60" s="31"/>
      <c r="F60" s="66"/>
    </row>
    <row r="61" spans="1:6" x14ac:dyDescent="0.2">
      <c r="A61" s="68"/>
      <c r="B61" s="69"/>
      <c r="C61" s="69"/>
      <c r="D61" s="69"/>
      <c r="E61" s="31"/>
      <c r="F61" s="66"/>
    </row>
    <row r="62" spans="1:6" ht="72.75" customHeight="1" x14ac:dyDescent="0.2">
      <c r="A62" s="70"/>
      <c r="B62" s="99" t="s">
        <v>11</v>
      </c>
      <c r="C62" s="71"/>
      <c r="D62" s="24"/>
      <c r="E62" s="25"/>
      <c r="F62" s="72"/>
    </row>
    <row r="63" spans="1:6" ht="30.75" customHeight="1" x14ac:dyDescent="0.2">
      <c r="A63" s="70"/>
      <c r="B63" s="99" t="s">
        <v>16</v>
      </c>
      <c r="C63" s="71"/>
      <c r="D63" s="24"/>
      <c r="E63" s="25"/>
      <c r="F63" s="72"/>
    </row>
    <row r="64" spans="1:6" ht="30" customHeight="1" x14ac:dyDescent="0.2">
      <c r="A64" s="21"/>
      <c r="B64" s="99" t="s">
        <v>12</v>
      </c>
      <c r="C64" s="71"/>
      <c r="D64" s="24"/>
      <c r="E64" s="25"/>
      <c r="F64" s="72"/>
    </row>
    <row r="65" spans="1:6" ht="13.5" customHeight="1" x14ac:dyDescent="0.2">
      <c r="B65" s="99"/>
      <c r="C65" s="10"/>
      <c r="D65" s="47"/>
      <c r="E65" s="47"/>
      <c r="F65" s="47"/>
    </row>
    <row r="66" spans="1:6" ht="17.25" customHeight="1" x14ac:dyDescent="0.2">
      <c r="A66" s="48" t="s">
        <v>3</v>
      </c>
      <c r="B66" s="99" t="s">
        <v>61</v>
      </c>
    </row>
    <row r="67" spans="1:6" x14ac:dyDescent="0.2">
      <c r="B67" s="99" t="s">
        <v>50</v>
      </c>
      <c r="C67" s="10" t="s">
        <v>2</v>
      </c>
      <c r="D67" s="47">
        <v>8</v>
      </c>
      <c r="E67" s="49"/>
      <c r="F67" s="49">
        <f>D67*E67</f>
        <v>0</v>
      </c>
    </row>
    <row r="68" spans="1:6" x14ac:dyDescent="0.2">
      <c r="A68" s="73"/>
      <c r="B68" s="99" t="s">
        <v>51</v>
      </c>
      <c r="C68" s="10" t="s">
        <v>2</v>
      </c>
      <c r="D68" s="47">
        <v>8</v>
      </c>
      <c r="E68" s="49"/>
      <c r="F68" s="49">
        <f>D68*E68</f>
        <v>0</v>
      </c>
    </row>
    <row r="69" spans="1:6" x14ac:dyDescent="0.2">
      <c r="A69" s="73"/>
      <c r="B69" s="63"/>
      <c r="C69" s="10"/>
      <c r="D69" s="47"/>
      <c r="E69" s="49"/>
      <c r="F69" s="49"/>
    </row>
    <row r="70" spans="1:6" ht="26.25" customHeight="1" x14ac:dyDescent="0.2">
      <c r="A70" s="48" t="s">
        <v>4</v>
      </c>
      <c r="B70" s="99" t="s">
        <v>111</v>
      </c>
      <c r="C70" s="10" t="s">
        <v>2</v>
      </c>
      <c r="D70" s="47">
        <v>1</v>
      </c>
      <c r="E70" s="49"/>
      <c r="F70" s="49">
        <f>D70*E70</f>
        <v>0</v>
      </c>
    </row>
    <row r="71" spans="1:6" x14ac:dyDescent="0.2">
      <c r="A71" s="73"/>
      <c r="B71" s="74"/>
      <c r="C71" s="69"/>
      <c r="D71" s="29"/>
      <c r="E71" s="30"/>
      <c r="F71" s="31"/>
    </row>
    <row r="72" spans="1:6" x14ac:dyDescent="0.2">
      <c r="A72" s="73"/>
      <c r="B72" s="74"/>
      <c r="C72" s="74"/>
      <c r="D72" s="75"/>
      <c r="E72" s="76"/>
      <c r="F72" s="31"/>
    </row>
    <row r="73" spans="1:6" ht="41.25" customHeight="1" x14ac:dyDescent="0.2">
      <c r="A73" s="48" t="s">
        <v>5</v>
      </c>
      <c r="B73" s="99" t="s">
        <v>60</v>
      </c>
      <c r="C73" s="10" t="s">
        <v>14</v>
      </c>
      <c r="D73" s="47" t="s">
        <v>14</v>
      </c>
      <c r="E73" s="49"/>
      <c r="F73" s="49" t="s">
        <v>14</v>
      </c>
    </row>
    <row r="74" spans="1:6" x14ac:dyDescent="0.2">
      <c r="A74" s="73"/>
      <c r="B74" s="74" t="s">
        <v>62</v>
      </c>
      <c r="C74" s="10" t="s">
        <v>2</v>
      </c>
      <c r="D74" s="47">
        <v>8</v>
      </c>
      <c r="E74" s="49"/>
      <c r="F74" s="49">
        <f>D74*E74</f>
        <v>0</v>
      </c>
    </row>
    <row r="75" spans="1:6" x14ac:dyDescent="0.2">
      <c r="A75" s="73"/>
      <c r="B75" s="74"/>
      <c r="C75" s="74"/>
      <c r="D75" s="75"/>
      <c r="E75" s="76"/>
      <c r="F75" s="31"/>
    </row>
    <row r="76" spans="1:6" ht="71.25" customHeight="1" x14ac:dyDescent="0.2">
      <c r="A76" s="48" t="s">
        <v>6</v>
      </c>
      <c r="B76" s="99" t="s">
        <v>63</v>
      </c>
      <c r="C76" s="10"/>
      <c r="D76" s="47"/>
      <c r="E76" s="47"/>
      <c r="F76" s="47"/>
    </row>
    <row r="77" spans="1:6" x14ac:dyDescent="0.2">
      <c r="A77" s="73"/>
      <c r="B77" s="103"/>
      <c r="C77" s="10" t="s">
        <v>2</v>
      </c>
      <c r="D77" s="47">
        <v>1</v>
      </c>
      <c r="E77" s="49"/>
      <c r="F77" s="49">
        <f>D77*E77</f>
        <v>0</v>
      </c>
    </row>
    <row r="78" spans="1:6" ht="57.75" customHeight="1" x14ac:dyDescent="0.2">
      <c r="A78" s="48" t="s">
        <v>7</v>
      </c>
      <c r="B78" s="99" t="s">
        <v>52</v>
      </c>
      <c r="C78" s="10"/>
      <c r="D78" s="47"/>
      <c r="E78" s="47"/>
      <c r="F78" s="47"/>
    </row>
    <row r="79" spans="1:6" x14ac:dyDescent="0.2">
      <c r="A79" s="73"/>
      <c r="B79" s="103"/>
      <c r="C79" s="10" t="s">
        <v>2</v>
      </c>
      <c r="D79" s="47">
        <v>1</v>
      </c>
      <c r="E79" s="49"/>
      <c r="F79" s="49">
        <f>D79*E79</f>
        <v>0</v>
      </c>
    </row>
    <row r="80" spans="1:6" ht="43.5" customHeight="1" x14ac:dyDescent="0.2">
      <c r="A80" s="48" t="s">
        <v>8</v>
      </c>
      <c r="B80" s="99" t="s">
        <v>53</v>
      </c>
      <c r="C80" s="10"/>
      <c r="D80" s="47"/>
      <c r="E80" s="49"/>
      <c r="F80" s="49"/>
    </row>
    <row r="81" spans="1:6" x14ac:dyDescent="0.2">
      <c r="B81" s="99" t="s">
        <v>112</v>
      </c>
      <c r="C81" s="10" t="s">
        <v>2</v>
      </c>
      <c r="D81" s="47">
        <v>1</v>
      </c>
      <c r="E81" s="49"/>
      <c r="F81" s="49">
        <f>D81*E81</f>
        <v>0</v>
      </c>
    </row>
    <row r="82" spans="1:6" x14ac:dyDescent="0.2">
      <c r="B82" s="99"/>
      <c r="C82" s="10"/>
      <c r="D82" s="47"/>
      <c r="E82" s="49"/>
      <c r="F82" s="49"/>
    </row>
    <row r="83" spans="1:6" ht="25.5" x14ac:dyDescent="0.2">
      <c r="A83" s="48" t="s">
        <v>79</v>
      </c>
      <c r="B83" s="99" t="s">
        <v>113</v>
      </c>
      <c r="C83" s="10"/>
      <c r="D83" s="47"/>
      <c r="E83" s="49"/>
      <c r="F83" s="49"/>
    </row>
    <row r="84" spans="1:6" x14ac:dyDescent="0.2">
      <c r="B84" s="99" t="s">
        <v>114</v>
      </c>
      <c r="C84" s="10" t="s">
        <v>2</v>
      </c>
      <c r="D84" s="47">
        <v>8</v>
      </c>
      <c r="E84" s="49"/>
      <c r="F84" s="49">
        <f>D84*E84</f>
        <v>0</v>
      </c>
    </row>
    <row r="85" spans="1:6" x14ac:dyDescent="0.2">
      <c r="B85" s="99" t="s">
        <v>115</v>
      </c>
      <c r="C85" s="10" t="s">
        <v>2</v>
      </c>
      <c r="D85" s="47">
        <v>8</v>
      </c>
      <c r="E85" s="49"/>
      <c r="F85" s="49">
        <f>D85*E85</f>
        <v>0</v>
      </c>
    </row>
    <row r="86" spans="1:6" x14ac:dyDescent="0.2">
      <c r="B86" s="99"/>
      <c r="C86" s="10"/>
      <c r="D86" s="47"/>
      <c r="E86" s="49"/>
      <c r="F86" s="49"/>
    </row>
    <row r="87" spans="1:6" ht="25.5" x14ac:dyDescent="0.2">
      <c r="A87" s="48" t="s">
        <v>83</v>
      </c>
      <c r="B87" s="99" t="s">
        <v>116</v>
      </c>
      <c r="C87" s="10" t="s">
        <v>2</v>
      </c>
      <c r="D87" s="47">
        <v>5</v>
      </c>
      <c r="E87" s="49"/>
      <c r="F87" s="49">
        <f>D87*E87</f>
        <v>0</v>
      </c>
    </row>
    <row r="88" spans="1:6" x14ac:dyDescent="0.2">
      <c r="B88" s="99"/>
      <c r="C88" s="10"/>
      <c r="D88" s="47"/>
      <c r="E88" s="49"/>
      <c r="F88" s="49"/>
    </row>
    <row r="89" spans="1:6" ht="25.5" x14ac:dyDescent="0.2">
      <c r="A89" s="48" t="s">
        <v>85</v>
      </c>
      <c r="B89" s="99" t="s">
        <v>117</v>
      </c>
      <c r="C89" s="10"/>
      <c r="D89" s="47"/>
      <c r="E89" s="49"/>
      <c r="F89" s="49"/>
    </row>
    <row r="90" spans="1:6" x14ac:dyDescent="0.2">
      <c r="B90" s="99"/>
      <c r="C90" s="10" t="s">
        <v>2</v>
      </c>
      <c r="D90" s="47">
        <v>1</v>
      </c>
      <c r="E90" s="49"/>
      <c r="F90" s="49">
        <f>D90*E90</f>
        <v>0</v>
      </c>
    </row>
    <row r="91" spans="1:6" x14ac:dyDescent="0.2">
      <c r="B91" s="99"/>
      <c r="C91" s="10"/>
      <c r="D91" s="47"/>
      <c r="E91" s="49"/>
      <c r="F91" s="49"/>
    </row>
    <row r="92" spans="1:6" ht="51" x14ac:dyDescent="0.2">
      <c r="A92" s="48" t="s">
        <v>79</v>
      </c>
      <c r="B92" s="104" t="s">
        <v>82</v>
      </c>
      <c r="C92" s="10"/>
      <c r="D92" s="47"/>
      <c r="E92" s="49"/>
      <c r="F92" s="49"/>
    </row>
    <row r="93" spans="1:6" x14ac:dyDescent="0.2">
      <c r="B93" s="99"/>
      <c r="C93" s="10" t="s">
        <v>71</v>
      </c>
      <c r="D93" s="47">
        <v>3.5</v>
      </c>
      <c r="E93" s="49"/>
      <c r="F93" s="49">
        <f>D93*E93</f>
        <v>0</v>
      </c>
    </row>
    <row r="94" spans="1:6" x14ac:dyDescent="0.2">
      <c r="B94" s="99"/>
      <c r="C94" s="10"/>
      <c r="D94" s="47"/>
      <c r="E94" s="49"/>
      <c r="F94" s="49"/>
    </row>
    <row r="95" spans="1:6" ht="25.5" x14ac:dyDescent="0.2">
      <c r="A95" s="48" t="s">
        <v>83</v>
      </c>
      <c r="B95" s="99" t="s">
        <v>84</v>
      </c>
      <c r="C95" s="10" t="s">
        <v>2</v>
      </c>
      <c r="D95" s="47">
        <v>1</v>
      </c>
      <c r="E95" s="49"/>
      <c r="F95" s="49">
        <f>D95*E95</f>
        <v>0</v>
      </c>
    </row>
    <row r="96" spans="1:6" x14ac:dyDescent="0.2">
      <c r="B96" s="99"/>
      <c r="C96" s="10"/>
      <c r="D96" s="47"/>
      <c r="E96" s="49"/>
      <c r="F96" s="49"/>
    </row>
    <row r="97" spans="1:6" x14ac:dyDescent="0.2">
      <c r="B97" s="99"/>
    </row>
    <row r="98" spans="1:6" ht="13.5" thickBot="1" x14ac:dyDescent="0.25">
      <c r="A98" s="50"/>
      <c r="B98" s="51" t="s">
        <v>20</v>
      </c>
      <c r="C98" s="52"/>
      <c r="D98" s="53"/>
      <c r="E98" s="54" t="s">
        <v>0</v>
      </c>
      <c r="F98" s="55">
        <f>SUM(F67:F95)</f>
        <v>0</v>
      </c>
    </row>
    <row r="99" spans="1:6" x14ac:dyDescent="0.2">
      <c r="B99" s="99"/>
      <c r="C99" s="10"/>
      <c r="D99" s="47"/>
      <c r="E99" s="47"/>
      <c r="F99" s="47"/>
    </row>
    <row r="100" spans="1:6" x14ac:dyDescent="0.2">
      <c r="A100" s="22" t="s">
        <v>67</v>
      </c>
      <c r="B100" s="22" t="s">
        <v>21</v>
      </c>
      <c r="D100" s="79"/>
      <c r="E100" s="47"/>
      <c r="F100" s="47"/>
    </row>
    <row r="101" spans="1:6" x14ac:dyDescent="0.2">
      <c r="A101" s="80"/>
      <c r="B101" s="80"/>
      <c r="D101" s="79"/>
      <c r="E101" s="47"/>
      <c r="F101" s="47"/>
    </row>
    <row r="102" spans="1:6" x14ac:dyDescent="0.2">
      <c r="A102" s="82" t="s">
        <v>3</v>
      </c>
      <c r="B102" s="83" t="s">
        <v>22</v>
      </c>
      <c r="D102" s="79"/>
      <c r="E102" s="47"/>
      <c r="F102" s="47"/>
    </row>
    <row r="103" spans="1:6" x14ac:dyDescent="0.2">
      <c r="A103" s="82"/>
      <c r="B103" s="83" t="s">
        <v>23</v>
      </c>
      <c r="D103" s="79"/>
      <c r="E103" s="47"/>
      <c r="F103" s="47"/>
    </row>
    <row r="104" spans="1:6" x14ac:dyDescent="0.2">
      <c r="A104" s="82"/>
      <c r="B104" s="126" t="s">
        <v>24</v>
      </c>
      <c r="D104" s="79"/>
      <c r="E104" s="47"/>
      <c r="F104" s="47"/>
    </row>
    <row r="105" spans="1:6" x14ac:dyDescent="0.2">
      <c r="A105" s="82"/>
      <c r="B105" s="126" t="s">
        <v>156</v>
      </c>
      <c r="D105" s="79"/>
      <c r="E105" s="47"/>
      <c r="F105" s="47"/>
    </row>
    <row r="106" spans="1:6" x14ac:dyDescent="0.2">
      <c r="A106" s="82"/>
      <c r="B106" s="126" t="s">
        <v>157</v>
      </c>
      <c r="D106" s="79"/>
      <c r="E106" s="47"/>
      <c r="F106" s="47"/>
    </row>
    <row r="107" spans="1:6" ht="25.5" x14ac:dyDescent="0.2">
      <c r="A107" s="82"/>
      <c r="B107" s="126" t="s">
        <v>158</v>
      </c>
      <c r="D107" s="79"/>
      <c r="E107" s="47"/>
      <c r="F107" s="47"/>
    </row>
    <row r="108" spans="1:6" ht="25.5" x14ac:dyDescent="0.2">
      <c r="A108" s="85"/>
      <c r="B108" s="126" t="s">
        <v>159</v>
      </c>
      <c r="D108" s="79"/>
      <c r="E108" s="47"/>
      <c r="F108" s="47"/>
    </row>
    <row r="109" spans="1:6" ht="25.5" x14ac:dyDescent="0.2">
      <c r="A109" s="85"/>
      <c r="B109" s="126" t="s">
        <v>160</v>
      </c>
      <c r="D109" s="79"/>
      <c r="E109" s="47"/>
      <c r="F109" s="47"/>
    </row>
    <row r="110" spans="1:6" ht="25.5" x14ac:dyDescent="0.2">
      <c r="A110" s="85"/>
      <c r="B110" s="126" t="s">
        <v>161</v>
      </c>
      <c r="D110" s="79"/>
      <c r="E110" s="47"/>
      <c r="F110" s="47"/>
    </row>
    <row r="111" spans="1:6" ht="25.5" x14ac:dyDescent="0.2">
      <c r="A111" s="85"/>
      <c r="B111" s="126" t="s">
        <v>162</v>
      </c>
      <c r="D111" s="79"/>
      <c r="E111" s="47"/>
      <c r="F111" s="47"/>
    </row>
    <row r="112" spans="1:6" x14ac:dyDescent="0.2">
      <c r="A112" s="85"/>
      <c r="B112" s="126" t="s">
        <v>163</v>
      </c>
      <c r="D112" s="79"/>
      <c r="E112" s="47"/>
      <c r="F112" s="47"/>
    </row>
    <row r="113" spans="1:6" ht="25.5" x14ac:dyDescent="0.2">
      <c r="A113" s="85"/>
      <c r="B113" s="126" t="s">
        <v>164</v>
      </c>
      <c r="D113" s="79"/>
      <c r="E113" s="47"/>
      <c r="F113" s="47"/>
    </row>
    <row r="114" spans="1:6" ht="25.5" x14ac:dyDescent="0.2">
      <c r="A114" s="85"/>
      <c r="B114" s="126" t="s">
        <v>165</v>
      </c>
      <c r="C114" s="86"/>
      <c r="D114" s="79"/>
      <c r="E114" s="47"/>
      <c r="F114" s="47"/>
    </row>
    <row r="115" spans="1:6" ht="25.5" x14ac:dyDescent="0.2">
      <c r="A115" s="85"/>
      <c r="B115" s="126" t="s">
        <v>166</v>
      </c>
      <c r="D115" s="79"/>
      <c r="E115" s="47"/>
      <c r="F115" s="47"/>
    </row>
    <row r="116" spans="1:6" ht="25.5" x14ac:dyDescent="0.2">
      <c r="A116" s="85"/>
      <c r="B116" s="126" t="s">
        <v>167</v>
      </c>
      <c r="D116" s="79"/>
      <c r="E116" s="47"/>
      <c r="F116" s="47"/>
    </row>
    <row r="117" spans="1:6" x14ac:dyDescent="0.2">
      <c r="A117" s="85"/>
      <c r="B117" s="99"/>
      <c r="C117" s="88" t="s">
        <v>2</v>
      </c>
      <c r="D117" s="89">
        <v>10</v>
      </c>
      <c r="E117" s="31"/>
      <c r="F117" s="49">
        <f>D117*E117</f>
        <v>0</v>
      </c>
    </row>
    <row r="118" spans="1:6" x14ac:dyDescent="0.2">
      <c r="A118" s="85"/>
      <c r="B118" s="90"/>
      <c r="D118" s="79"/>
      <c r="E118" s="47"/>
      <c r="F118" s="47"/>
    </row>
    <row r="119" spans="1:6" ht="25.5" x14ac:dyDescent="0.2">
      <c r="A119" s="82" t="s">
        <v>4</v>
      </c>
      <c r="B119" s="83" t="s">
        <v>118</v>
      </c>
      <c r="D119" s="79"/>
      <c r="E119" s="47"/>
      <c r="F119" s="47"/>
    </row>
    <row r="120" spans="1:6" x14ac:dyDescent="0.2">
      <c r="A120" s="80"/>
      <c r="B120" s="99"/>
      <c r="C120" s="88" t="s">
        <v>2</v>
      </c>
      <c r="D120" s="89">
        <v>1</v>
      </c>
      <c r="E120" s="31"/>
      <c r="F120" s="49">
        <f>D120*E120</f>
        <v>0</v>
      </c>
    </row>
    <row r="121" spans="1:6" x14ac:dyDescent="0.2">
      <c r="A121" s="80"/>
      <c r="B121" s="99"/>
      <c r="C121" s="88"/>
      <c r="D121" s="89"/>
      <c r="E121" s="31"/>
      <c r="F121" s="49"/>
    </row>
    <row r="122" spans="1:6" ht="25.5" x14ac:dyDescent="0.2">
      <c r="A122" s="82" t="s">
        <v>5</v>
      </c>
      <c r="B122" s="83" t="s">
        <v>119</v>
      </c>
      <c r="D122" s="79"/>
      <c r="E122" s="47"/>
      <c r="F122" s="47"/>
    </row>
    <row r="123" spans="1:6" ht="25.5" x14ac:dyDescent="0.2">
      <c r="A123" s="85"/>
      <c r="B123" s="107" t="s">
        <v>31</v>
      </c>
      <c r="D123" s="79"/>
      <c r="E123" s="47"/>
      <c r="F123" s="47"/>
    </row>
    <row r="124" spans="1:6" x14ac:dyDescent="0.2">
      <c r="A124" s="80"/>
      <c r="B124" s="107" t="s">
        <v>26</v>
      </c>
    </row>
    <row r="125" spans="1:6" ht="25.5" x14ac:dyDescent="0.2">
      <c r="A125" s="80"/>
      <c r="B125" s="107" t="s">
        <v>27</v>
      </c>
      <c r="D125" s="89"/>
      <c r="E125" s="47"/>
      <c r="F125" s="47"/>
    </row>
    <row r="126" spans="1:6" x14ac:dyDescent="0.2">
      <c r="A126" s="80"/>
      <c r="B126" s="107" t="s">
        <v>28</v>
      </c>
      <c r="D126" s="89"/>
      <c r="E126" s="47"/>
      <c r="F126" s="47"/>
    </row>
    <row r="127" spans="1:6" x14ac:dyDescent="0.2">
      <c r="A127" s="80"/>
      <c r="B127" s="107" t="s">
        <v>29</v>
      </c>
      <c r="D127" s="89"/>
      <c r="E127" s="31"/>
      <c r="F127" s="49"/>
    </row>
    <row r="128" spans="1:6" x14ac:dyDescent="0.2">
      <c r="A128" s="80" t="s">
        <v>14</v>
      </c>
      <c r="B128" s="107" t="s">
        <v>30</v>
      </c>
      <c r="D128" s="89"/>
      <c r="E128" s="47"/>
      <c r="F128" s="47"/>
    </row>
    <row r="129" spans="1:6" x14ac:dyDescent="0.2">
      <c r="A129" s="80"/>
      <c r="B129" s="91" t="s">
        <v>18</v>
      </c>
      <c r="D129" s="89"/>
      <c r="E129" s="47"/>
      <c r="F129" s="47"/>
    </row>
    <row r="130" spans="1:6" x14ac:dyDescent="0.2">
      <c r="A130" s="80"/>
      <c r="B130" s="91" t="s">
        <v>19</v>
      </c>
      <c r="D130" s="89"/>
      <c r="E130" s="47"/>
      <c r="F130" s="47"/>
    </row>
    <row r="131" spans="1:6" x14ac:dyDescent="0.2">
      <c r="A131" s="80"/>
      <c r="B131" s="91"/>
      <c r="C131" s="88" t="s">
        <v>2</v>
      </c>
      <c r="D131" s="89">
        <v>9</v>
      </c>
      <c r="E131" s="31"/>
      <c r="F131" s="49">
        <f>D131*E131</f>
        <v>0</v>
      </c>
    </row>
    <row r="132" spans="1:6" x14ac:dyDescent="0.2">
      <c r="A132" s="80"/>
      <c r="B132" s="91"/>
      <c r="D132" s="89"/>
      <c r="E132" s="31"/>
      <c r="F132" s="49"/>
    </row>
    <row r="133" spans="1:6" x14ac:dyDescent="0.2">
      <c r="A133" s="80" t="s">
        <v>6</v>
      </c>
      <c r="B133" s="83" t="s">
        <v>33</v>
      </c>
      <c r="D133" s="89"/>
      <c r="E133" s="47"/>
      <c r="F133" s="47"/>
    </row>
    <row r="134" spans="1:6" x14ac:dyDescent="0.2">
      <c r="A134" s="80"/>
      <c r="B134" s="91"/>
      <c r="C134" s="88" t="s">
        <v>2</v>
      </c>
      <c r="D134" s="89">
        <v>3</v>
      </c>
      <c r="E134" s="31"/>
      <c r="F134" s="49">
        <f>D134*E134</f>
        <v>0</v>
      </c>
    </row>
    <row r="135" spans="1:6" x14ac:dyDescent="0.2">
      <c r="A135" s="80"/>
      <c r="B135" s="91"/>
      <c r="C135" s="88"/>
      <c r="D135" s="89"/>
      <c r="E135" s="31"/>
      <c r="F135" s="49"/>
    </row>
    <row r="136" spans="1:6" ht="25.5" x14ac:dyDescent="0.2">
      <c r="A136" s="80" t="s">
        <v>7</v>
      </c>
      <c r="B136" s="83" t="s">
        <v>34</v>
      </c>
      <c r="C136" s="88"/>
      <c r="D136" s="89"/>
      <c r="E136" s="31"/>
      <c r="F136" s="49"/>
    </row>
    <row r="137" spans="1:6" x14ac:dyDescent="0.2">
      <c r="A137" s="80"/>
      <c r="B137" s="83" t="s">
        <v>120</v>
      </c>
      <c r="C137" s="88"/>
      <c r="D137" s="89"/>
      <c r="E137" s="31"/>
      <c r="F137" s="49"/>
    </row>
    <row r="138" spans="1:6" x14ac:dyDescent="0.2">
      <c r="A138" s="80"/>
      <c r="B138" s="107" t="s">
        <v>35</v>
      </c>
      <c r="C138" s="88"/>
      <c r="D138" s="89"/>
      <c r="E138" s="31"/>
      <c r="F138" s="49"/>
    </row>
    <row r="139" spans="1:6" x14ac:dyDescent="0.2">
      <c r="A139" s="80"/>
      <c r="B139" s="107" t="s">
        <v>36</v>
      </c>
      <c r="C139" s="88"/>
      <c r="D139" s="89"/>
      <c r="E139" s="31"/>
      <c r="F139" s="49"/>
    </row>
    <row r="140" spans="1:6" x14ac:dyDescent="0.2">
      <c r="A140" s="80"/>
      <c r="B140" s="107" t="s">
        <v>37</v>
      </c>
      <c r="D140" s="89"/>
      <c r="E140" s="47"/>
      <c r="F140" s="47"/>
    </row>
    <row r="141" spans="1:6" x14ac:dyDescent="0.2">
      <c r="A141" s="80"/>
      <c r="B141" s="107" t="s">
        <v>38</v>
      </c>
      <c r="D141" s="89"/>
      <c r="E141" s="47"/>
      <c r="F141" s="47"/>
    </row>
    <row r="142" spans="1:6" x14ac:dyDescent="0.2">
      <c r="A142" s="80"/>
      <c r="B142" s="107" t="s">
        <v>39</v>
      </c>
    </row>
    <row r="143" spans="1:6" x14ac:dyDescent="0.2">
      <c r="A143" s="80"/>
      <c r="B143" s="107" t="s">
        <v>121</v>
      </c>
    </row>
    <row r="144" spans="1:6" x14ac:dyDescent="0.2">
      <c r="A144" s="80"/>
      <c r="B144" s="107" t="s">
        <v>122</v>
      </c>
    </row>
    <row r="145" spans="1:6" x14ac:dyDescent="0.2">
      <c r="A145" s="80"/>
      <c r="B145" s="107" t="s">
        <v>123</v>
      </c>
    </row>
    <row r="146" spans="1:6" x14ac:dyDescent="0.2">
      <c r="A146" s="80"/>
      <c r="B146" s="91" t="s">
        <v>41</v>
      </c>
    </row>
    <row r="147" spans="1:6" x14ac:dyDescent="0.2">
      <c r="A147" s="80"/>
      <c r="B147" s="91" t="s">
        <v>42</v>
      </c>
    </row>
    <row r="148" spans="1:6" x14ac:dyDescent="0.2">
      <c r="A148" s="80"/>
      <c r="B148" s="91" t="s">
        <v>43</v>
      </c>
    </row>
    <row r="149" spans="1:6" ht="25.5" x14ac:dyDescent="0.2">
      <c r="A149" s="64"/>
      <c r="B149" s="92" t="s">
        <v>44</v>
      </c>
      <c r="C149" s="31"/>
      <c r="D149" s="31" t="s">
        <v>14</v>
      </c>
      <c r="E149" s="47"/>
      <c r="F149" s="47" t="s">
        <v>14</v>
      </c>
    </row>
    <row r="150" spans="1:6" x14ac:dyDescent="0.2">
      <c r="B150" s="91" t="s">
        <v>45</v>
      </c>
      <c r="C150" s="10"/>
      <c r="D150" s="47"/>
      <c r="E150" s="47"/>
      <c r="F150" s="47"/>
    </row>
    <row r="151" spans="1:6" ht="25.5" x14ac:dyDescent="0.2">
      <c r="B151" s="91" t="s">
        <v>46</v>
      </c>
      <c r="C151" s="10"/>
      <c r="D151" s="47"/>
      <c r="E151" s="47"/>
      <c r="F151" s="47"/>
    </row>
    <row r="152" spans="1:6" ht="25.5" x14ac:dyDescent="0.2">
      <c r="B152" s="91" t="s">
        <v>47</v>
      </c>
      <c r="C152" s="10"/>
      <c r="D152" s="47"/>
      <c r="E152" s="47"/>
      <c r="F152" s="47"/>
    </row>
    <row r="153" spans="1:6" x14ac:dyDescent="0.2">
      <c r="B153" s="99" t="s">
        <v>48</v>
      </c>
      <c r="C153" s="10"/>
      <c r="D153" s="47"/>
      <c r="E153" s="47"/>
      <c r="F153" s="47"/>
    </row>
    <row r="154" spans="1:6" x14ac:dyDescent="0.2">
      <c r="B154" s="99" t="s">
        <v>49</v>
      </c>
      <c r="C154" s="10"/>
      <c r="D154" s="47"/>
      <c r="E154" s="47"/>
      <c r="F154" s="47"/>
    </row>
    <row r="155" spans="1:6" x14ac:dyDescent="0.2">
      <c r="B155" s="99"/>
      <c r="C155" s="88" t="s">
        <v>2</v>
      </c>
      <c r="D155" s="89">
        <v>1</v>
      </c>
      <c r="E155" s="31"/>
      <c r="F155" s="49">
        <f>D155*E155</f>
        <v>0</v>
      </c>
    </row>
    <row r="156" spans="1:6" x14ac:dyDescent="0.2">
      <c r="B156" s="99"/>
      <c r="C156" s="88"/>
      <c r="D156" s="89"/>
      <c r="E156" s="31"/>
      <c r="F156" s="49"/>
    </row>
    <row r="157" spans="1:6" x14ac:dyDescent="0.2">
      <c r="A157" s="48" t="s">
        <v>8</v>
      </c>
      <c r="B157" s="99" t="s">
        <v>124</v>
      </c>
      <c r="C157" s="88" t="s">
        <v>2</v>
      </c>
      <c r="D157" s="89">
        <v>1</v>
      </c>
      <c r="E157" s="31"/>
      <c r="F157" s="49">
        <f>D157*E157</f>
        <v>0</v>
      </c>
    </row>
    <row r="158" spans="1:6" ht="13.5" thickBot="1" x14ac:dyDescent="0.25">
      <c r="A158" s="93"/>
      <c r="B158" s="51" t="s">
        <v>76</v>
      </c>
      <c r="C158" s="95"/>
      <c r="D158" s="96"/>
      <c r="E158" s="96"/>
      <c r="F158" s="55">
        <f>SUM(F102:F157)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rowBreaks count="2" manualBreakCount="2">
    <brk id="44" max="5" man="1"/>
    <brk id="77" max="5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view="pageBreakPreview" zoomScaleNormal="100" zoomScaleSheetLayoutView="100" workbookViewId="0">
      <selection activeCell="J36" sqref="J36"/>
    </sheetView>
  </sheetViews>
  <sheetFormatPr defaultColWidth="10.77734375" defaultRowHeight="12.75" x14ac:dyDescent="0.2"/>
  <cols>
    <col min="1" max="1" width="4.21875" style="48" customWidth="1"/>
    <col min="2" max="2" width="32.88671875" style="109" customWidth="1"/>
    <col min="3" max="3" width="8" style="63" customWidth="1"/>
    <col min="4" max="4" width="9.109375" style="63" customWidth="1"/>
    <col min="5" max="5" width="10.5546875" style="63" customWidth="1"/>
    <col min="6" max="16384" width="10.77734375" style="63"/>
  </cols>
  <sheetData>
    <row r="1" spans="1:6" s="39" customFormat="1" x14ac:dyDescent="0.2">
      <c r="A1" s="21"/>
      <c r="B1" s="22" t="s">
        <v>13</v>
      </c>
      <c r="C1" s="23"/>
      <c r="D1" s="23"/>
      <c r="E1" s="24"/>
      <c r="F1" s="25"/>
    </row>
    <row r="2" spans="1:6" s="39" customFormat="1" x14ac:dyDescent="0.2">
      <c r="A2" s="21"/>
      <c r="B2" s="26"/>
      <c r="C2" s="23"/>
      <c r="D2" s="23"/>
      <c r="E2" s="24"/>
      <c r="F2" s="25"/>
    </row>
    <row r="3" spans="1:6" s="39" customFormat="1" x14ac:dyDescent="0.2">
      <c r="A3" s="27" t="s">
        <v>17</v>
      </c>
      <c r="B3" s="74" t="s">
        <v>15</v>
      </c>
      <c r="C3" s="29"/>
      <c r="D3" s="29"/>
      <c r="E3" s="30"/>
      <c r="F3" s="31">
        <f>F26</f>
        <v>0</v>
      </c>
    </row>
    <row r="4" spans="1:6" s="39" customFormat="1" x14ac:dyDescent="0.2">
      <c r="A4" s="32"/>
      <c r="B4" s="69"/>
      <c r="C4" s="29"/>
      <c r="D4" s="29"/>
      <c r="E4" s="30"/>
      <c r="F4" s="30"/>
    </row>
    <row r="5" spans="1:6" s="39" customFormat="1" x14ac:dyDescent="0.2">
      <c r="A5" s="27" t="s">
        <v>65</v>
      </c>
      <c r="B5" s="74" t="s">
        <v>74</v>
      </c>
      <c r="C5" s="29"/>
      <c r="D5" s="29"/>
      <c r="E5" s="30"/>
      <c r="F5" s="31">
        <f>F39</f>
        <v>0</v>
      </c>
    </row>
    <row r="6" spans="1:6" s="60" customFormat="1" x14ac:dyDescent="0.2">
      <c r="A6" s="32"/>
      <c r="B6" s="69"/>
      <c r="C6" s="29"/>
      <c r="D6" s="29"/>
      <c r="E6" s="30"/>
      <c r="F6" s="31"/>
    </row>
    <row r="7" spans="1:6" x14ac:dyDescent="0.2">
      <c r="A7" s="27" t="s">
        <v>66</v>
      </c>
      <c r="B7" s="74" t="s">
        <v>73</v>
      </c>
      <c r="C7" s="29"/>
      <c r="D7" s="29"/>
      <c r="E7" s="30"/>
      <c r="F7" s="31">
        <f>F72</f>
        <v>0</v>
      </c>
    </row>
    <row r="8" spans="1:6" x14ac:dyDescent="0.2">
      <c r="A8" s="27" t="s">
        <v>1</v>
      </c>
      <c r="B8" s="74" t="s">
        <v>21</v>
      </c>
      <c r="C8" s="29"/>
      <c r="D8" s="29"/>
      <c r="E8" s="30"/>
      <c r="F8" s="31">
        <f>F129</f>
        <v>0</v>
      </c>
    </row>
    <row r="9" spans="1:6" x14ac:dyDescent="0.2">
      <c r="A9" s="34"/>
      <c r="B9" s="98" t="s">
        <v>0</v>
      </c>
      <c r="C9" s="36"/>
      <c r="D9" s="36"/>
      <c r="E9" s="37"/>
      <c r="F9" s="38">
        <f>SUM(F3:F8)</f>
        <v>0</v>
      </c>
    </row>
    <row r="10" spans="1:6" ht="13.5" thickBot="1" x14ac:dyDescent="0.25">
      <c r="A10" s="40"/>
      <c r="B10" s="42"/>
      <c r="C10" s="42"/>
      <c r="D10" s="42"/>
      <c r="E10" s="42"/>
      <c r="F10" s="42"/>
    </row>
    <row r="11" spans="1:6" x14ac:dyDescent="0.2">
      <c r="A11" s="43"/>
      <c r="B11" s="22"/>
      <c r="C11" s="10"/>
      <c r="D11" s="23"/>
      <c r="E11" s="44"/>
      <c r="F11" s="45"/>
    </row>
    <row r="12" spans="1:6" x14ac:dyDescent="0.2">
      <c r="A12" s="46" t="s">
        <v>17</v>
      </c>
      <c r="B12" s="22" t="s">
        <v>15</v>
      </c>
      <c r="C12" s="10"/>
      <c r="D12" s="47"/>
      <c r="E12" s="47"/>
      <c r="F12" s="47"/>
    </row>
    <row r="13" spans="1:6" x14ac:dyDescent="0.2">
      <c r="A13" s="46"/>
      <c r="B13" s="22"/>
      <c r="C13" s="10"/>
      <c r="D13" s="47"/>
      <c r="E13" s="47"/>
      <c r="F13" s="47"/>
    </row>
    <row r="14" spans="1:6" x14ac:dyDescent="0.2">
      <c r="A14" s="48" t="s">
        <v>3</v>
      </c>
      <c r="B14" s="99" t="s">
        <v>68</v>
      </c>
      <c r="C14" s="10" t="s">
        <v>2</v>
      </c>
      <c r="D14" s="47">
        <v>1</v>
      </c>
      <c r="E14" s="47"/>
      <c r="F14" s="49">
        <f>D14*E14</f>
        <v>0</v>
      </c>
    </row>
    <row r="15" spans="1:6" x14ac:dyDescent="0.2">
      <c r="B15" s="22"/>
      <c r="C15" s="10"/>
      <c r="D15" s="47"/>
      <c r="E15" s="47"/>
      <c r="F15" s="47"/>
    </row>
    <row r="16" spans="1:6" ht="25.5" x14ac:dyDescent="0.2">
      <c r="A16" s="48" t="s">
        <v>4</v>
      </c>
      <c r="B16" s="99" t="s">
        <v>69</v>
      </c>
      <c r="C16" s="10" t="s">
        <v>70</v>
      </c>
      <c r="D16" s="47">
        <v>1.2</v>
      </c>
      <c r="E16" s="47"/>
      <c r="F16" s="49">
        <f>D16*E16</f>
        <v>0</v>
      </c>
    </row>
    <row r="17" spans="1:6" x14ac:dyDescent="0.2">
      <c r="A17" s="46"/>
      <c r="B17" s="22"/>
      <c r="C17" s="10"/>
      <c r="D17" s="47"/>
      <c r="E17" s="47"/>
      <c r="F17" s="47"/>
    </row>
    <row r="18" spans="1:6" ht="38.25" x14ac:dyDescent="0.2">
      <c r="A18" s="48" t="s">
        <v>5</v>
      </c>
      <c r="B18" s="99" t="s">
        <v>78</v>
      </c>
      <c r="C18" s="10" t="s">
        <v>70</v>
      </c>
      <c r="D18" s="47">
        <v>1.7</v>
      </c>
      <c r="E18" s="47"/>
      <c r="F18" s="49">
        <f>D18*E18</f>
        <v>0</v>
      </c>
    </row>
    <row r="19" spans="1:6" x14ac:dyDescent="0.2">
      <c r="B19" s="99"/>
      <c r="C19" s="10"/>
      <c r="D19" s="47"/>
      <c r="E19" s="47"/>
      <c r="F19" s="49"/>
    </row>
    <row r="20" spans="1:6" ht="25.5" x14ac:dyDescent="0.2">
      <c r="A20" s="48" t="s">
        <v>6</v>
      </c>
      <c r="B20" s="99" t="s">
        <v>75</v>
      </c>
      <c r="C20" s="10" t="s">
        <v>70</v>
      </c>
      <c r="D20" s="47">
        <v>1.7</v>
      </c>
      <c r="E20" s="47"/>
      <c r="F20" s="49">
        <f t="shared" ref="F20" si="0">D20*E20</f>
        <v>0</v>
      </c>
    </row>
    <row r="21" spans="1:6" ht="17.25" customHeight="1" x14ac:dyDescent="0.2">
      <c r="B21" s="99"/>
      <c r="C21" s="10"/>
      <c r="D21" s="47"/>
      <c r="E21" s="47"/>
      <c r="F21" s="47"/>
    </row>
    <row r="22" spans="1:6" ht="25.5" x14ac:dyDescent="0.2">
      <c r="A22" s="48" t="s">
        <v>8</v>
      </c>
      <c r="B22" s="99" t="s">
        <v>72</v>
      </c>
      <c r="C22" s="10" t="s">
        <v>71</v>
      </c>
      <c r="D22" s="47">
        <v>0.25</v>
      </c>
      <c r="E22" s="47"/>
      <c r="F22" s="49">
        <f>D22*E22</f>
        <v>0</v>
      </c>
    </row>
    <row r="23" spans="1:6" s="39" customFormat="1" x14ac:dyDescent="0.2">
      <c r="A23" s="48"/>
      <c r="B23" s="99"/>
      <c r="C23" s="10"/>
      <c r="D23" s="47"/>
      <c r="E23" s="47"/>
      <c r="F23" s="47"/>
    </row>
    <row r="24" spans="1:6" s="39" customFormat="1" ht="25.5" x14ac:dyDescent="0.2">
      <c r="A24" s="48" t="s">
        <v>79</v>
      </c>
      <c r="B24" s="99" t="s">
        <v>80</v>
      </c>
      <c r="C24" s="10" t="s">
        <v>81</v>
      </c>
      <c r="D24" s="47">
        <v>10</v>
      </c>
      <c r="E24" s="47"/>
      <c r="F24" s="49">
        <f>D24*E24</f>
        <v>0</v>
      </c>
    </row>
    <row r="25" spans="1:6" x14ac:dyDescent="0.2">
      <c r="B25" s="99"/>
      <c r="C25" s="10"/>
      <c r="D25" s="47"/>
      <c r="E25" s="47"/>
      <c r="F25" s="47"/>
    </row>
    <row r="26" spans="1:6" ht="13.5" thickBot="1" x14ac:dyDescent="0.25">
      <c r="A26" s="50"/>
      <c r="B26" s="51" t="s">
        <v>15</v>
      </c>
      <c r="C26" s="52"/>
      <c r="D26" s="53"/>
      <c r="E26" s="54" t="s">
        <v>0</v>
      </c>
      <c r="F26" s="55">
        <f>SUM(F14:F24)</f>
        <v>0</v>
      </c>
    </row>
    <row r="27" spans="1:6" x14ac:dyDescent="0.2">
      <c r="B27" s="99"/>
      <c r="C27" s="10"/>
      <c r="D27" s="47"/>
      <c r="E27" s="47"/>
      <c r="F27" s="47"/>
    </row>
    <row r="28" spans="1:6" ht="15.75" customHeight="1" x14ac:dyDescent="0.2">
      <c r="A28" s="46" t="s">
        <v>65</v>
      </c>
      <c r="B28" s="101" t="s">
        <v>77</v>
      </c>
      <c r="C28" s="10"/>
      <c r="D28" s="47"/>
      <c r="E28" s="47"/>
      <c r="F28" s="47"/>
    </row>
    <row r="29" spans="1:6" x14ac:dyDescent="0.2">
      <c r="B29" s="99"/>
      <c r="C29" s="10"/>
      <c r="D29" s="47"/>
      <c r="E29" s="47"/>
      <c r="F29" s="47"/>
    </row>
    <row r="30" spans="1:6" ht="25.5" x14ac:dyDescent="0.2">
      <c r="A30" s="48" t="s">
        <v>3</v>
      </c>
      <c r="B30" s="99" t="s">
        <v>86</v>
      </c>
      <c r="C30" s="10" t="s">
        <v>2</v>
      </c>
      <c r="D30" s="47">
        <v>1</v>
      </c>
      <c r="E30" s="49"/>
      <c r="F30" s="49">
        <f>D30*E30</f>
        <v>0</v>
      </c>
    </row>
    <row r="31" spans="1:6" x14ac:dyDescent="0.2">
      <c r="B31" s="99"/>
      <c r="C31" s="10"/>
      <c r="D31" s="47"/>
      <c r="E31" s="49"/>
      <c r="F31" s="49"/>
    </row>
    <row r="32" spans="1:6" ht="13.5" customHeight="1" x14ac:dyDescent="0.2">
      <c r="A32" s="48" t="s">
        <v>4</v>
      </c>
      <c r="B32" s="99" t="s">
        <v>87</v>
      </c>
      <c r="C32" s="10" t="s">
        <v>2</v>
      </c>
      <c r="D32" s="47">
        <v>2</v>
      </c>
      <c r="E32" s="49"/>
      <c r="F32" s="49">
        <f>D32*E32</f>
        <v>0</v>
      </c>
    </row>
    <row r="33" spans="1:6" x14ac:dyDescent="0.2">
      <c r="B33" s="99"/>
      <c r="C33" s="10"/>
      <c r="D33" s="47"/>
      <c r="E33" s="47"/>
      <c r="F33" s="47"/>
    </row>
    <row r="34" spans="1:6" ht="34.5" customHeight="1" x14ac:dyDescent="0.2">
      <c r="A34" s="32" t="s">
        <v>5</v>
      </c>
      <c r="B34" s="99" t="s">
        <v>58</v>
      </c>
      <c r="C34" s="60"/>
      <c r="D34" s="61"/>
      <c r="E34" s="62"/>
    </row>
    <row r="35" spans="1:6" ht="15.75" customHeight="1" x14ac:dyDescent="0.2">
      <c r="B35" s="99"/>
      <c r="C35" s="10" t="s">
        <v>2</v>
      </c>
      <c r="D35" s="47">
        <v>1</v>
      </c>
      <c r="E35" s="49"/>
      <c r="F35" s="49">
        <f>D35*E35</f>
        <v>0</v>
      </c>
    </row>
    <row r="36" spans="1:6" ht="31.5" customHeight="1" x14ac:dyDescent="0.2">
      <c r="A36" s="32" t="s">
        <v>6</v>
      </c>
      <c r="B36" s="99" t="s">
        <v>57</v>
      </c>
      <c r="C36" s="60"/>
      <c r="D36" s="61"/>
      <c r="E36" s="62"/>
    </row>
    <row r="37" spans="1:6" s="125" customFormat="1" x14ac:dyDescent="0.2">
      <c r="A37" s="48"/>
      <c r="B37" s="99"/>
      <c r="C37" s="10" t="s">
        <v>2</v>
      </c>
      <c r="D37" s="47">
        <v>1</v>
      </c>
      <c r="E37" s="49"/>
      <c r="F37" s="49">
        <f>D37*E37</f>
        <v>0</v>
      </c>
    </row>
    <row r="38" spans="1:6" x14ac:dyDescent="0.2">
      <c r="B38" s="99"/>
      <c r="C38" s="10"/>
      <c r="D38" s="47"/>
      <c r="E38" s="49"/>
      <c r="F38" s="49"/>
    </row>
    <row r="39" spans="1:6" ht="13.5" thickBot="1" x14ac:dyDescent="0.25">
      <c r="A39" s="50"/>
      <c r="B39" s="94" t="s">
        <v>77</v>
      </c>
      <c r="C39" s="52"/>
      <c r="D39" s="53"/>
      <c r="E39" s="54" t="s">
        <v>0</v>
      </c>
      <c r="F39" s="55">
        <f>SUM(F30:F37)</f>
        <v>0</v>
      </c>
    </row>
    <row r="40" spans="1:6" ht="15.75" customHeight="1" x14ac:dyDescent="0.2">
      <c r="B40" s="99"/>
      <c r="C40" s="10"/>
      <c r="D40" s="47"/>
      <c r="E40" s="47"/>
      <c r="F40" s="47"/>
    </row>
    <row r="41" spans="1:6" ht="15.75" customHeight="1" x14ac:dyDescent="0.2">
      <c r="A41" s="46" t="s">
        <v>66</v>
      </c>
      <c r="B41" s="22" t="s">
        <v>20</v>
      </c>
      <c r="C41" s="10"/>
      <c r="D41" s="47"/>
      <c r="E41" s="47"/>
      <c r="F41" s="47"/>
    </row>
    <row r="42" spans="1:6" x14ac:dyDescent="0.2">
      <c r="B42" s="99"/>
      <c r="C42" s="10"/>
      <c r="D42" s="47"/>
      <c r="E42" s="47"/>
      <c r="F42" s="47"/>
    </row>
    <row r="43" spans="1:6" ht="14.25" customHeight="1" x14ac:dyDescent="0.2">
      <c r="A43" s="64"/>
      <c r="B43" s="102" t="s">
        <v>10</v>
      </c>
      <c r="C43" s="31"/>
      <c r="D43" s="30"/>
      <c r="E43" s="31"/>
      <c r="F43" s="66"/>
    </row>
    <row r="44" spans="1:6" x14ac:dyDescent="0.2">
      <c r="A44" s="64"/>
      <c r="B44" s="63"/>
      <c r="C44" s="31"/>
      <c r="D44" s="30"/>
      <c r="E44" s="31"/>
      <c r="F44" s="66"/>
    </row>
    <row r="45" spans="1:6" s="60" customFormat="1" ht="14.25" customHeight="1" x14ac:dyDescent="0.2">
      <c r="A45" s="68"/>
      <c r="B45" s="69" t="s">
        <v>9</v>
      </c>
      <c r="C45" s="69"/>
      <c r="D45" s="69"/>
      <c r="E45" s="31"/>
      <c r="F45" s="66"/>
    </row>
    <row r="46" spans="1:6" x14ac:dyDescent="0.2">
      <c r="A46" s="68"/>
      <c r="B46" s="69"/>
      <c r="C46" s="69"/>
      <c r="D46" s="69"/>
      <c r="E46" s="31"/>
      <c r="F46" s="66"/>
    </row>
    <row r="47" spans="1:6" ht="72.75" customHeight="1" x14ac:dyDescent="0.2">
      <c r="A47" s="70"/>
      <c r="B47" s="99" t="s">
        <v>11</v>
      </c>
      <c r="C47" s="71"/>
      <c r="D47" s="24"/>
      <c r="E47" s="25"/>
      <c r="F47" s="72"/>
    </row>
    <row r="48" spans="1:6" ht="13.5" customHeight="1" x14ac:dyDescent="0.2">
      <c r="A48" s="70"/>
      <c r="B48" s="99" t="s">
        <v>16</v>
      </c>
      <c r="C48" s="71"/>
      <c r="D48" s="24"/>
      <c r="E48" s="25"/>
      <c r="F48" s="72"/>
    </row>
    <row r="49" spans="1:6" ht="16.5" customHeight="1" x14ac:dyDescent="0.2">
      <c r="A49" s="21"/>
      <c r="B49" s="99" t="s">
        <v>12</v>
      </c>
      <c r="C49" s="71"/>
      <c r="D49" s="24"/>
      <c r="E49" s="25"/>
      <c r="F49" s="72"/>
    </row>
    <row r="50" spans="1:6" x14ac:dyDescent="0.2">
      <c r="B50" s="99"/>
      <c r="C50" s="10"/>
      <c r="D50" s="47"/>
      <c r="E50" s="47"/>
      <c r="F50" s="47"/>
    </row>
    <row r="51" spans="1:6" s="39" customFormat="1" ht="51" x14ac:dyDescent="0.2">
      <c r="A51" s="48" t="s">
        <v>3</v>
      </c>
      <c r="B51" s="99" t="s">
        <v>61</v>
      </c>
      <c r="C51" s="63"/>
      <c r="D51" s="63"/>
      <c r="E51" s="63"/>
      <c r="F51" s="63"/>
    </row>
    <row r="52" spans="1:6" x14ac:dyDescent="0.2">
      <c r="B52" s="99" t="s">
        <v>50</v>
      </c>
      <c r="C52" s="10" t="s">
        <v>2</v>
      </c>
      <c r="D52" s="47">
        <v>4</v>
      </c>
      <c r="E52" s="49"/>
      <c r="F52" s="49">
        <f>D52*E52</f>
        <v>0</v>
      </c>
    </row>
    <row r="53" spans="1:6" x14ac:dyDescent="0.2">
      <c r="A53" s="73"/>
      <c r="B53" s="99" t="s">
        <v>51</v>
      </c>
      <c r="C53" s="10" t="s">
        <v>2</v>
      </c>
      <c r="D53" s="47">
        <v>4</v>
      </c>
      <c r="E53" s="49"/>
      <c r="F53" s="49">
        <f>D53*E53</f>
        <v>0</v>
      </c>
    </row>
    <row r="54" spans="1:6" ht="15.75" customHeight="1" x14ac:dyDescent="0.2">
      <c r="A54" s="73"/>
      <c r="B54" s="63"/>
      <c r="C54" s="10"/>
      <c r="D54" s="47"/>
      <c r="E54" s="49"/>
      <c r="F54" s="49"/>
    </row>
    <row r="55" spans="1:6" ht="50.25" customHeight="1" x14ac:dyDescent="0.2">
      <c r="A55" s="48" t="s">
        <v>4</v>
      </c>
      <c r="B55" s="99" t="s">
        <v>88</v>
      </c>
      <c r="C55" s="10" t="s">
        <v>2</v>
      </c>
      <c r="D55" s="47">
        <v>1</v>
      </c>
      <c r="E55" s="49"/>
      <c r="F55" s="49">
        <f>D55*E55</f>
        <v>0</v>
      </c>
    </row>
    <row r="56" spans="1:6" ht="13.5" customHeight="1" x14ac:dyDescent="0.2">
      <c r="A56" s="73"/>
      <c r="B56" s="74"/>
      <c r="C56" s="74"/>
      <c r="D56" s="75"/>
      <c r="E56" s="76"/>
      <c r="F56" s="31"/>
    </row>
    <row r="57" spans="1:6" ht="42.75" customHeight="1" x14ac:dyDescent="0.2">
      <c r="A57" s="48" t="s">
        <v>5</v>
      </c>
      <c r="B57" s="99" t="s">
        <v>60</v>
      </c>
      <c r="C57" s="10" t="s">
        <v>14</v>
      </c>
      <c r="D57" s="47" t="s">
        <v>14</v>
      </c>
      <c r="E57" s="49"/>
      <c r="F57" s="49" t="s">
        <v>14</v>
      </c>
    </row>
    <row r="58" spans="1:6" x14ac:dyDescent="0.2">
      <c r="A58" s="73"/>
      <c r="B58" s="74" t="s">
        <v>62</v>
      </c>
      <c r="C58" s="10" t="s">
        <v>2</v>
      </c>
      <c r="D58" s="47">
        <v>4</v>
      </c>
      <c r="E58" s="49"/>
      <c r="F58" s="49">
        <f>D58*E58</f>
        <v>0</v>
      </c>
    </row>
    <row r="59" spans="1:6" x14ac:dyDescent="0.2">
      <c r="A59" s="73"/>
      <c r="B59" s="74"/>
      <c r="C59" s="74"/>
      <c r="D59" s="75"/>
      <c r="E59" s="76"/>
      <c r="F59" s="31"/>
    </row>
    <row r="60" spans="1:6" ht="71.25" customHeight="1" x14ac:dyDescent="0.2">
      <c r="A60" s="48" t="s">
        <v>6</v>
      </c>
      <c r="B60" s="99" t="s">
        <v>63</v>
      </c>
      <c r="C60" s="10"/>
      <c r="D60" s="47"/>
      <c r="E60" s="47"/>
      <c r="F60" s="47"/>
    </row>
    <row r="61" spans="1:6" ht="15.75" customHeight="1" x14ac:dyDescent="0.2">
      <c r="A61" s="73"/>
      <c r="B61" s="103"/>
      <c r="C61" s="10" t="s">
        <v>2</v>
      </c>
      <c r="D61" s="47">
        <v>1</v>
      </c>
      <c r="E61" s="49"/>
      <c r="F61" s="49">
        <f>D61*E61</f>
        <v>0</v>
      </c>
    </row>
    <row r="62" spans="1:6" ht="63" customHeight="1" x14ac:dyDescent="0.2">
      <c r="A62" s="48" t="s">
        <v>7</v>
      </c>
      <c r="B62" s="99" t="s">
        <v>52</v>
      </c>
      <c r="C62" s="10"/>
      <c r="D62" s="47"/>
      <c r="E62" s="47"/>
      <c r="F62" s="47"/>
    </row>
    <row r="63" spans="1:6" x14ac:dyDescent="0.2">
      <c r="A63" s="73"/>
      <c r="B63" s="103"/>
      <c r="C63" s="10" t="s">
        <v>2</v>
      </c>
      <c r="D63" s="47">
        <v>1</v>
      </c>
      <c r="E63" s="49"/>
      <c r="F63" s="49">
        <f>D63*E63</f>
        <v>0</v>
      </c>
    </row>
    <row r="64" spans="1:6" ht="49.5" customHeight="1" x14ac:dyDescent="0.2">
      <c r="A64" s="48" t="s">
        <v>8</v>
      </c>
      <c r="B64" s="99" t="s">
        <v>53</v>
      </c>
      <c r="C64" s="10"/>
      <c r="D64" s="47"/>
      <c r="E64" s="49"/>
      <c r="F64" s="49"/>
    </row>
    <row r="65" spans="1:6" x14ac:dyDescent="0.2">
      <c r="B65" s="99" t="s">
        <v>64</v>
      </c>
      <c r="C65" s="10" t="s">
        <v>2</v>
      </c>
      <c r="D65" s="47">
        <v>1</v>
      </c>
      <c r="E65" s="49"/>
      <c r="F65" s="49">
        <f>D65*E65</f>
        <v>0</v>
      </c>
    </row>
    <row r="66" spans="1:6" x14ac:dyDescent="0.2">
      <c r="B66" s="99"/>
      <c r="C66" s="10"/>
      <c r="D66" s="47"/>
      <c r="E66" s="49"/>
      <c r="F66" s="49"/>
    </row>
    <row r="67" spans="1:6" ht="65.25" customHeight="1" x14ac:dyDescent="0.2">
      <c r="A67" s="48" t="s">
        <v>79</v>
      </c>
      <c r="B67" s="104" t="s">
        <v>82</v>
      </c>
      <c r="C67" s="10"/>
      <c r="D67" s="47"/>
      <c r="E67" s="49"/>
      <c r="F67" s="49"/>
    </row>
    <row r="68" spans="1:6" x14ac:dyDescent="0.2">
      <c r="B68" s="99"/>
      <c r="C68" s="10" t="s">
        <v>71</v>
      </c>
      <c r="D68" s="47">
        <v>1</v>
      </c>
      <c r="E68" s="49"/>
      <c r="F68" s="49">
        <f>D68*E68</f>
        <v>0</v>
      </c>
    </row>
    <row r="69" spans="1:6" ht="14.25" customHeight="1" x14ac:dyDescent="0.2">
      <c r="B69" s="99"/>
      <c r="C69" s="10"/>
      <c r="D69" s="47"/>
      <c r="E69" s="49"/>
      <c r="F69" s="49"/>
    </row>
    <row r="70" spans="1:6" ht="25.5" x14ac:dyDescent="0.2">
      <c r="A70" s="48" t="s">
        <v>83</v>
      </c>
      <c r="B70" s="99" t="s">
        <v>84</v>
      </c>
      <c r="C70" s="10" t="s">
        <v>2</v>
      </c>
      <c r="D70" s="47">
        <v>1</v>
      </c>
      <c r="E70" s="49"/>
      <c r="F70" s="49">
        <f>D70*E70</f>
        <v>0</v>
      </c>
    </row>
    <row r="71" spans="1:6" x14ac:dyDescent="0.2">
      <c r="B71" s="99"/>
      <c r="C71" s="10"/>
      <c r="D71" s="47"/>
      <c r="E71" s="49"/>
      <c r="F71" s="49"/>
    </row>
    <row r="72" spans="1:6" ht="13.5" thickBot="1" x14ac:dyDescent="0.25">
      <c r="A72" s="50"/>
      <c r="B72" s="51" t="s">
        <v>20</v>
      </c>
      <c r="C72" s="52"/>
      <c r="D72" s="53"/>
      <c r="E72" s="54" t="s">
        <v>0</v>
      </c>
      <c r="F72" s="55">
        <f>SUM(F52:F70)</f>
        <v>0</v>
      </c>
    </row>
    <row r="73" spans="1:6" x14ac:dyDescent="0.2">
      <c r="B73" s="99"/>
      <c r="C73" s="10"/>
      <c r="D73" s="47"/>
      <c r="E73" s="47"/>
      <c r="F73" s="47"/>
    </row>
    <row r="74" spans="1:6" x14ac:dyDescent="0.2">
      <c r="A74" s="22" t="s">
        <v>67</v>
      </c>
      <c r="B74" s="22" t="s">
        <v>21</v>
      </c>
      <c r="D74" s="79"/>
      <c r="E74" s="47"/>
      <c r="F74" s="47"/>
    </row>
    <row r="75" spans="1:6" x14ac:dyDescent="0.2">
      <c r="A75" s="80"/>
      <c r="B75" s="80"/>
      <c r="D75" s="79"/>
      <c r="E75" s="47"/>
      <c r="F75" s="47"/>
    </row>
    <row r="76" spans="1:6" x14ac:dyDescent="0.2">
      <c r="A76" s="82" t="s">
        <v>3</v>
      </c>
      <c r="B76" s="83" t="s">
        <v>22</v>
      </c>
      <c r="D76" s="79"/>
      <c r="E76" s="47"/>
      <c r="F76" s="47"/>
    </row>
    <row r="77" spans="1:6" x14ac:dyDescent="0.2">
      <c r="A77" s="82"/>
      <c r="B77" s="83" t="s">
        <v>23</v>
      </c>
      <c r="D77" s="79"/>
      <c r="E77" s="47"/>
      <c r="F77" s="47"/>
    </row>
    <row r="78" spans="1:6" x14ac:dyDescent="0.2">
      <c r="A78" s="82"/>
      <c r="B78" s="126" t="s">
        <v>24</v>
      </c>
      <c r="D78" s="79"/>
      <c r="E78" s="47"/>
      <c r="F78" s="47"/>
    </row>
    <row r="79" spans="1:6" x14ac:dyDescent="0.2">
      <c r="A79" s="82"/>
      <c r="B79" s="126" t="s">
        <v>156</v>
      </c>
      <c r="D79" s="79"/>
      <c r="E79" s="47"/>
      <c r="F79" s="47"/>
    </row>
    <row r="80" spans="1:6" x14ac:dyDescent="0.2">
      <c r="A80" s="82"/>
      <c r="B80" s="126" t="s">
        <v>157</v>
      </c>
      <c r="D80" s="79"/>
      <c r="E80" s="47"/>
      <c r="F80" s="47"/>
    </row>
    <row r="81" spans="1:6" ht="25.5" x14ac:dyDescent="0.2">
      <c r="A81" s="82"/>
      <c r="B81" s="126" t="s">
        <v>158</v>
      </c>
      <c r="D81" s="79"/>
      <c r="E81" s="47"/>
      <c r="F81" s="47"/>
    </row>
    <row r="82" spans="1:6" ht="25.5" x14ac:dyDescent="0.2">
      <c r="A82" s="85"/>
      <c r="B82" s="126" t="s">
        <v>159</v>
      </c>
      <c r="D82" s="79"/>
      <c r="E82" s="47"/>
      <c r="F82" s="47"/>
    </row>
    <row r="83" spans="1:6" ht="25.5" x14ac:dyDescent="0.2">
      <c r="A83" s="85"/>
      <c r="B83" s="126" t="s">
        <v>160</v>
      </c>
      <c r="D83" s="79"/>
      <c r="E83" s="47"/>
      <c r="F83" s="47"/>
    </row>
    <row r="84" spans="1:6" ht="25.5" x14ac:dyDescent="0.2">
      <c r="A84" s="85"/>
      <c r="B84" s="126" t="s">
        <v>161</v>
      </c>
      <c r="D84" s="79"/>
      <c r="E84" s="47"/>
      <c r="F84" s="47"/>
    </row>
    <row r="85" spans="1:6" ht="25.5" x14ac:dyDescent="0.2">
      <c r="A85" s="85"/>
      <c r="B85" s="126" t="s">
        <v>162</v>
      </c>
      <c r="D85" s="79"/>
      <c r="E85" s="47"/>
      <c r="F85" s="47"/>
    </row>
    <row r="86" spans="1:6" x14ac:dyDescent="0.2">
      <c r="A86" s="85"/>
      <c r="B86" s="126" t="s">
        <v>163</v>
      </c>
      <c r="D86" s="79"/>
      <c r="E86" s="47"/>
      <c r="F86" s="47"/>
    </row>
    <row r="87" spans="1:6" ht="25.5" x14ac:dyDescent="0.2">
      <c r="A87" s="85"/>
      <c r="B87" s="126" t="s">
        <v>164</v>
      </c>
      <c r="D87" s="79"/>
      <c r="E87" s="47"/>
      <c r="F87" s="47"/>
    </row>
    <row r="88" spans="1:6" ht="25.5" x14ac:dyDescent="0.2">
      <c r="A88" s="85"/>
      <c r="B88" s="126" t="s">
        <v>165</v>
      </c>
      <c r="C88" s="86"/>
      <c r="D88" s="79"/>
      <c r="E88" s="47"/>
      <c r="F88" s="47"/>
    </row>
    <row r="89" spans="1:6" ht="25.5" x14ac:dyDescent="0.2">
      <c r="A89" s="85"/>
      <c r="B89" s="126" t="s">
        <v>166</v>
      </c>
      <c r="D89" s="79"/>
      <c r="E89" s="47"/>
      <c r="F89" s="47"/>
    </row>
    <row r="90" spans="1:6" ht="25.5" x14ac:dyDescent="0.2">
      <c r="A90" s="85"/>
      <c r="B90" s="126" t="s">
        <v>167</v>
      </c>
      <c r="D90" s="79"/>
      <c r="E90" s="47"/>
      <c r="F90" s="47"/>
    </row>
    <row r="91" spans="1:6" x14ac:dyDescent="0.2">
      <c r="A91" s="85"/>
      <c r="B91" s="99"/>
      <c r="C91" s="88" t="s">
        <v>2</v>
      </c>
      <c r="D91" s="89">
        <v>3</v>
      </c>
      <c r="E91" s="31"/>
      <c r="F91" s="49">
        <f>D91*E91</f>
        <v>0</v>
      </c>
    </row>
    <row r="92" spans="1:6" x14ac:dyDescent="0.2">
      <c r="A92" s="85"/>
      <c r="B92" s="90"/>
      <c r="D92" s="79"/>
      <c r="E92" s="47"/>
      <c r="F92" s="47"/>
    </row>
    <row r="93" spans="1:6" x14ac:dyDescent="0.2">
      <c r="A93" s="82" t="s">
        <v>4</v>
      </c>
      <c r="B93" s="83" t="s">
        <v>25</v>
      </c>
      <c r="D93" s="79"/>
      <c r="E93" s="47"/>
      <c r="F93" s="47"/>
    </row>
    <row r="94" spans="1:6" x14ac:dyDescent="0.2">
      <c r="A94" s="80"/>
      <c r="B94" s="99"/>
      <c r="C94" s="88" t="s">
        <v>2</v>
      </c>
      <c r="D94" s="89">
        <v>1</v>
      </c>
      <c r="E94" s="31"/>
      <c r="F94" s="49">
        <f>D94*E94</f>
        <v>0</v>
      </c>
    </row>
    <row r="95" spans="1:6" x14ac:dyDescent="0.2">
      <c r="A95" s="85"/>
      <c r="B95" s="83"/>
      <c r="D95" s="79"/>
      <c r="E95" s="47"/>
      <c r="F95" s="47"/>
    </row>
    <row r="96" spans="1:6" x14ac:dyDescent="0.2">
      <c r="A96" s="82" t="s">
        <v>5</v>
      </c>
      <c r="B96" s="83" t="s">
        <v>32</v>
      </c>
      <c r="D96" s="79"/>
      <c r="E96" s="47"/>
      <c r="F96" s="47"/>
    </row>
    <row r="97" spans="1:6" ht="25.5" x14ac:dyDescent="0.2">
      <c r="A97" s="85"/>
      <c r="B97" s="107" t="s">
        <v>31</v>
      </c>
      <c r="D97" s="79"/>
      <c r="E97" s="47"/>
      <c r="F97" s="47"/>
    </row>
    <row r="98" spans="1:6" x14ac:dyDescent="0.2">
      <c r="A98" s="80"/>
      <c r="B98" s="107" t="s">
        <v>26</v>
      </c>
    </row>
    <row r="99" spans="1:6" ht="25.5" x14ac:dyDescent="0.2">
      <c r="A99" s="80"/>
      <c r="B99" s="107" t="s">
        <v>27</v>
      </c>
      <c r="D99" s="89"/>
      <c r="E99" s="47"/>
      <c r="F99" s="47"/>
    </row>
    <row r="100" spans="1:6" x14ac:dyDescent="0.2">
      <c r="A100" s="80"/>
      <c r="B100" s="107" t="s">
        <v>28</v>
      </c>
      <c r="D100" s="89"/>
      <c r="E100" s="47"/>
      <c r="F100" s="47"/>
    </row>
    <row r="101" spans="1:6" x14ac:dyDescent="0.2">
      <c r="A101" s="80"/>
      <c r="B101" s="107" t="s">
        <v>29</v>
      </c>
      <c r="D101" s="89"/>
      <c r="E101" s="31"/>
      <c r="F101" s="49"/>
    </row>
    <row r="102" spans="1:6" x14ac:dyDescent="0.2">
      <c r="A102" s="80" t="s">
        <v>14</v>
      </c>
      <c r="B102" s="107" t="s">
        <v>30</v>
      </c>
      <c r="D102" s="89"/>
      <c r="E102" s="47"/>
      <c r="F102" s="47"/>
    </row>
    <row r="103" spans="1:6" x14ac:dyDescent="0.2">
      <c r="A103" s="80"/>
      <c r="B103" s="91" t="s">
        <v>18</v>
      </c>
      <c r="D103" s="89"/>
      <c r="E103" s="47"/>
      <c r="F103" s="47"/>
    </row>
    <row r="104" spans="1:6" x14ac:dyDescent="0.2">
      <c r="A104" s="80"/>
      <c r="B104" s="91" t="s">
        <v>19</v>
      </c>
      <c r="D104" s="89"/>
      <c r="E104" s="47"/>
      <c r="F104" s="47"/>
    </row>
    <row r="105" spans="1:6" x14ac:dyDescent="0.2">
      <c r="A105" s="80"/>
      <c r="B105" s="91"/>
      <c r="C105" s="88" t="s">
        <v>2</v>
      </c>
      <c r="D105" s="89">
        <v>3</v>
      </c>
      <c r="E105" s="31"/>
      <c r="F105" s="49">
        <f>D105*E105</f>
        <v>0</v>
      </c>
    </row>
    <row r="106" spans="1:6" x14ac:dyDescent="0.2">
      <c r="A106" s="80"/>
      <c r="B106" s="91"/>
      <c r="D106" s="88"/>
      <c r="E106" s="47"/>
      <c r="F106" s="47"/>
    </row>
    <row r="107" spans="1:6" x14ac:dyDescent="0.2">
      <c r="A107" s="80" t="s">
        <v>6</v>
      </c>
      <c r="B107" s="83" t="s">
        <v>33</v>
      </c>
      <c r="D107" s="89"/>
      <c r="E107" s="47"/>
      <c r="F107" s="47"/>
    </row>
    <row r="108" spans="1:6" x14ac:dyDescent="0.2">
      <c r="A108" s="80"/>
      <c r="B108" s="91"/>
      <c r="C108" s="88" t="s">
        <v>2</v>
      </c>
      <c r="D108" s="89">
        <v>3</v>
      </c>
      <c r="E108" s="31"/>
      <c r="F108" s="49">
        <f>D108*E108</f>
        <v>0</v>
      </c>
    </row>
    <row r="109" spans="1:6" x14ac:dyDescent="0.2">
      <c r="A109" s="80"/>
      <c r="B109" s="91"/>
      <c r="C109" s="88"/>
      <c r="D109" s="89"/>
      <c r="E109" s="31"/>
      <c r="F109" s="49"/>
    </row>
    <row r="110" spans="1:6" ht="23.25" customHeight="1" x14ac:dyDescent="0.2">
      <c r="A110" s="80" t="s">
        <v>7</v>
      </c>
      <c r="B110" s="83" t="s">
        <v>34</v>
      </c>
      <c r="C110" s="88"/>
      <c r="D110" s="89"/>
      <c r="E110" s="31"/>
      <c r="F110" s="49"/>
    </row>
    <row r="111" spans="1:6" x14ac:dyDescent="0.2">
      <c r="A111" s="80"/>
      <c r="B111" s="107" t="s">
        <v>35</v>
      </c>
      <c r="C111" s="88"/>
      <c r="D111" s="89"/>
      <c r="E111" s="31"/>
      <c r="F111" s="49"/>
    </row>
    <row r="112" spans="1:6" x14ac:dyDescent="0.2">
      <c r="A112" s="80"/>
      <c r="B112" s="107" t="s">
        <v>36</v>
      </c>
      <c r="C112" s="88"/>
      <c r="D112" s="89"/>
      <c r="E112" s="31"/>
      <c r="F112" s="49"/>
    </row>
    <row r="113" spans="1:6" x14ac:dyDescent="0.2">
      <c r="A113" s="80"/>
      <c r="B113" s="107" t="s">
        <v>37</v>
      </c>
      <c r="D113" s="89"/>
      <c r="E113" s="47"/>
      <c r="F113" s="47"/>
    </row>
    <row r="114" spans="1:6" x14ac:dyDescent="0.2">
      <c r="A114" s="80"/>
      <c r="B114" s="107" t="s">
        <v>38</v>
      </c>
      <c r="D114" s="89"/>
      <c r="E114" s="47"/>
      <c r="F114" s="47"/>
    </row>
    <row r="115" spans="1:6" x14ac:dyDescent="0.2">
      <c r="A115" s="80"/>
      <c r="B115" s="107" t="s">
        <v>39</v>
      </c>
    </row>
    <row r="116" spans="1:6" x14ac:dyDescent="0.2">
      <c r="A116" s="80"/>
      <c r="B116" s="107" t="s">
        <v>40</v>
      </c>
    </row>
    <row r="117" spans="1:6" x14ac:dyDescent="0.2">
      <c r="A117" s="80"/>
      <c r="B117" s="107" t="s">
        <v>54</v>
      </c>
    </row>
    <row r="118" spans="1:6" x14ac:dyDescent="0.2">
      <c r="A118" s="80"/>
      <c r="B118" s="91" t="s">
        <v>41</v>
      </c>
    </row>
    <row r="119" spans="1:6" x14ac:dyDescent="0.2">
      <c r="A119" s="80"/>
      <c r="B119" s="91" t="s">
        <v>42</v>
      </c>
    </row>
    <row r="120" spans="1:6" x14ac:dyDescent="0.2">
      <c r="A120" s="80"/>
      <c r="B120" s="91" t="s">
        <v>43</v>
      </c>
    </row>
    <row r="121" spans="1:6" ht="25.5" x14ac:dyDescent="0.2">
      <c r="A121" s="64"/>
      <c r="B121" s="92" t="s">
        <v>44</v>
      </c>
      <c r="C121" s="31"/>
      <c r="D121" s="31" t="s">
        <v>14</v>
      </c>
      <c r="E121" s="47"/>
      <c r="F121" s="47" t="s">
        <v>14</v>
      </c>
    </row>
    <row r="122" spans="1:6" x14ac:dyDescent="0.2">
      <c r="B122" s="91" t="s">
        <v>45</v>
      </c>
      <c r="C122" s="10"/>
      <c r="D122" s="47"/>
      <c r="E122" s="47"/>
      <c r="F122" s="47"/>
    </row>
    <row r="123" spans="1:6" ht="25.5" x14ac:dyDescent="0.2">
      <c r="B123" s="91" t="s">
        <v>46</v>
      </c>
      <c r="C123" s="10"/>
      <c r="D123" s="47"/>
      <c r="E123" s="47"/>
      <c r="F123" s="47"/>
    </row>
    <row r="124" spans="1:6" ht="25.5" x14ac:dyDescent="0.2">
      <c r="B124" s="91" t="s">
        <v>47</v>
      </c>
      <c r="C124" s="10"/>
      <c r="D124" s="47"/>
      <c r="E124" s="47"/>
      <c r="F124" s="47"/>
    </row>
    <row r="125" spans="1:6" x14ac:dyDescent="0.2">
      <c r="B125" s="99" t="s">
        <v>48</v>
      </c>
      <c r="C125" s="10"/>
      <c r="D125" s="47"/>
      <c r="E125" s="47"/>
      <c r="F125" s="47"/>
    </row>
    <row r="126" spans="1:6" x14ac:dyDescent="0.2">
      <c r="B126" s="99" t="s">
        <v>49</v>
      </c>
      <c r="C126" s="10"/>
      <c r="D126" s="47"/>
      <c r="E126" s="47"/>
      <c r="F126" s="47"/>
    </row>
    <row r="127" spans="1:6" x14ac:dyDescent="0.2">
      <c r="B127" s="99"/>
      <c r="C127" s="88" t="s">
        <v>2</v>
      </c>
      <c r="D127" s="89">
        <v>1</v>
      </c>
      <c r="E127" s="31"/>
      <c r="F127" s="49">
        <f>D127*E127</f>
        <v>0</v>
      </c>
    </row>
    <row r="128" spans="1:6" x14ac:dyDescent="0.2">
      <c r="B128" s="99"/>
      <c r="C128" s="10"/>
      <c r="D128" s="47"/>
      <c r="E128" s="47"/>
      <c r="F128" s="47"/>
    </row>
    <row r="129" spans="1:6" ht="13.5" thickBot="1" x14ac:dyDescent="0.25">
      <c r="A129" s="93"/>
      <c r="B129" s="51" t="s">
        <v>76</v>
      </c>
      <c r="C129" s="95"/>
      <c r="D129" s="96"/>
      <c r="E129" s="96"/>
      <c r="F129" s="55">
        <f>SUM(F76:F128)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rowBreaks count="2" manualBreakCount="2">
    <brk id="40" max="5" man="1"/>
    <brk id="109" max="5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view="pageBreakPreview" topLeftCell="A4" zoomScaleNormal="100" zoomScaleSheetLayoutView="100" workbookViewId="0">
      <selection activeCell="K29" sqref="K29"/>
    </sheetView>
  </sheetViews>
  <sheetFormatPr defaultColWidth="10.77734375" defaultRowHeight="12.75" x14ac:dyDescent="0.2"/>
  <cols>
    <col min="1" max="1" width="4.21875" style="48" customWidth="1"/>
    <col min="2" max="2" width="32.88671875" style="109" customWidth="1"/>
    <col min="3" max="3" width="8" style="63" customWidth="1"/>
    <col min="4" max="4" width="8.77734375" style="63" customWidth="1"/>
    <col min="5" max="16384" width="10.77734375" style="63"/>
  </cols>
  <sheetData>
    <row r="1" spans="1:6" s="39" customFormat="1" x14ac:dyDescent="0.2">
      <c r="A1" s="21"/>
      <c r="B1" s="22" t="s">
        <v>13</v>
      </c>
      <c r="C1" s="23"/>
      <c r="D1" s="23"/>
      <c r="E1" s="24"/>
      <c r="F1" s="25"/>
    </row>
    <row r="2" spans="1:6" s="39" customFormat="1" x14ac:dyDescent="0.2">
      <c r="A2" s="21"/>
      <c r="B2" s="26"/>
      <c r="C2" s="23"/>
      <c r="D2" s="23"/>
      <c r="E2" s="24"/>
      <c r="F2" s="25"/>
    </row>
    <row r="3" spans="1:6" s="39" customFormat="1" x14ac:dyDescent="0.2">
      <c r="A3" s="27" t="s">
        <v>17</v>
      </c>
      <c r="B3" s="74" t="s">
        <v>15</v>
      </c>
      <c r="C3" s="29"/>
      <c r="D3" s="29"/>
      <c r="E3" s="30"/>
      <c r="F3" s="31">
        <f>F27</f>
        <v>0</v>
      </c>
    </row>
    <row r="4" spans="1:6" s="39" customFormat="1" x14ac:dyDescent="0.2">
      <c r="A4" s="32"/>
      <c r="B4" s="69"/>
      <c r="C4" s="29"/>
      <c r="D4" s="29"/>
      <c r="E4" s="30"/>
      <c r="F4" s="30"/>
    </row>
    <row r="5" spans="1:6" s="39" customFormat="1" x14ac:dyDescent="0.2">
      <c r="A5" s="27" t="s">
        <v>65</v>
      </c>
      <c r="B5" s="74" t="s">
        <v>74</v>
      </c>
      <c r="C5" s="29"/>
      <c r="D5" s="29"/>
      <c r="E5" s="30"/>
      <c r="F5" s="31">
        <f>F40</f>
        <v>0</v>
      </c>
    </row>
    <row r="6" spans="1:6" s="60" customFormat="1" x14ac:dyDescent="0.2">
      <c r="A6" s="32"/>
      <c r="B6" s="69"/>
      <c r="C6" s="29"/>
      <c r="D6" s="29"/>
      <c r="E6" s="30"/>
      <c r="F6" s="31"/>
    </row>
    <row r="7" spans="1:6" x14ac:dyDescent="0.2">
      <c r="A7" s="27" t="s">
        <v>66</v>
      </c>
      <c r="B7" s="74" t="s">
        <v>73</v>
      </c>
      <c r="C7" s="29"/>
      <c r="D7" s="29"/>
      <c r="E7" s="30"/>
      <c r="F7" s="31">
        <f>F73</f>
        <v>0</v>
      </c>
    </row>
    <row r="8" spans="1:6" x14ac:dyDescent="0.2">
      <c r="A8" s="27" t="s">
        <v>1</v>
      </c>
      <c r="B8" s="74" t="s">
        <v>21</v>
      </c>
      <c r="C8" s="29"/>
      <c r="D8" s="29"/>
      <c r="E8" s="30"/>
      <c r="F8" s="31">
        <f>F130</f>
        <v>0</v>
      </c>
    </row>
    <row r="9" spans="1:6" x14ac:dyDescent="0.2">
      <c r="A9" s="34"/>
      <c r="B9" s="98" t="s">
        <v>0</v>
      </c>
      <c r="C9" s="36"/>
      <c r="D9" s="36"/>
      <c r="E9" s="37"/>
      <c r="F9" s="38">
        <f>SUM(F3:F8)</f>
        <v>0</v>
      </c>
    </row>
    <row r="10" spans="1:6" x14ac:dyDescent="0.2">
      <c r="A10" s="21"/>
      <c r="B10" s="26"/>
      <c r="C10" s="23"/>
      <c r="D10" s="23"/>
      <c r="E10" s="24"/>
      <c r="F10" s="25"/>
    </row>
    <row r="11" spans="1:6" ht="13.5" thickBot="1" x14ac:dyDescent="0.25">
      <c r="A11" s="40"/>
      <c r="B11" s="42"/>
      <c r="C11" s="42"/>
      <c r="D11" s="42"/>
      <c r="E11" s="42"/>
      <c r="F11" s="42"/>
    </row>
    <row r="12" spans="1:6" x14ac:dyDescent="0.2">
      <c r="A12" s="43"/>
      <c r="B12" s="22"/>
      <c r="C12" s="10"/>
      <c r="D12" s="23"/>
      <c r="E12" s="44"/>
      <c r="F12" s="45"/>
    </row>
    <row r="13" spans="1:6" x14ac:dyDescent="0.2">
      <c r="A13" s="46" t="s">
        <v>17</v>
      </c>
      <c r="B13" s="22" t="s">
        <v>15</v>
      </c>
      <c r="C13" s="10"/>
      <c r="D13" s="47"/>
      <c r="E13" s="47"/>
      <c r="F13" s="47"/>
    </row>
    <row r="14" spans="1:6" x14ac:dyDescent="0.2">
      <c r="A14" s="46"/>
      <c r="B14" s="22"/>
      <c r="C14" s="10"/>
      <c r="D14" s="47"/>
      <c r="E14" s="47"/>
      <c r="F14" s="47"/>
    </row>
    <row r="15" spans="1:6" x14ac:dyDescent="0.2">
      <c r="A15" s="48" t="s">
        <v>3</v>
      </c>
      <c r="B15" s="99" t="s">
        <v>68</v>
      </c>
      <c r="C15" s="10" t="s">
        <v>2</v>
      </c>
      <c r="D15" s="47">
        <v>1</v>
      </c>
      <c r="E15" s="47"/>
      <c r="F15" s="49">
        <f>D15*E15</f>
        <v>0</v>
      </c>
    </row>
    <row r="16" spans="1:6" x14ac:dyDescent="0.2">
      <c r="B16" s="22"/>
      <c r="C16" s="10"/>
      <c r="D16" s="47"/>
      <c r="E16" s="47"/>
      <c r="F16" s="47"/>
    </row>
    <row r="17" spans="1:6" ht="25.5" x14ac:dyDescent="0.2">
      <c r="A17" s="48" t="s">
        <v>4</v>
      </c>
      <c r="B17" s="99" t="s">
        <v>69</v>
      </c>
      <c r="C17" s="10" t="s">
        <v>70</v>
      </c>
      <c r="D17" s="47">
        <v>1.2</v>
      </c>
      <c r="E17" s="47"/>
      <c r="F17" s="49">
        <f>D17*E17</f>
        <v>0</v>
      </c>
    </row>
    <row r="18" spans="1:6" x14ac:dyDescent="0.2">
      <c r="A18" s="46"/>
      <c r="B18" s="22"/>
      <c r="C18" s="10"/>
      <c r="D18" s="47"/>
      <c r="E18" s="47"/>
      <c r="F18" s="47"/>
    </row>
    <row r="19" spans="1:6" ht="45.75" customHeight="1" x14ac:dyDescent="0.2">
      <c r="A19" s="48" t="s">
        <v>5</v>
      </c>
      <c r="B19" s="99" t="s">
        <v>78</v>
      </c>
      <c r="C19" s="10" t="s">
        <v>70</v>
      </c>
      <c r="D19" s="47">
        <v>1.7</v>
      </c>
      <c r="E19" s="47"/>
      <c r="F19" s="49">
        <f>D19*E19</f>
        <v>0</v>
      </c>
    </row>
    <row r="20" spans="1:6" x14ac:dyDescent="0.2">
      <c r="B20" s="99"/>
      <c r="C20" s="10"/>
      <c r="D20" s="47"/>
      <c r="E20" s="47"/>
      <c r="F20" s="49"/>
    </row>
    <row r="21" spans="1:6" s="39" customFormat="1" ht="31.5" customHeight="1" x14ac:dyDescent="0.2">
      <c r="A21" s="48" t="s">
        <v>6</v>
      </c>
      <c r="B21" s="99" t="s">
        <v>75</v>
      </c>
      <c r="C21" s="10" t="s">
        <v>70</v>
      </c>
      <c r="D21" s="47">
        <v>1.7</v>
      </c>
      <c r="E21" s="47"/>
      <c r="F21" s="49">
        <f t="shared" ref="F21" si="0">D21*E21</f>
        <v>0</v>
      </c>
    </row>
    <row r="22" spans="1:6" s="39" customFormat="1" x14ac:dyDescent="0.2">
      <c r="A22" s="48"/>
      <c r="B22" s="99"/>
      <c r="C22" s="10"/>
      <c r="D22" s="47"/>
      <c r="E22" s="47"/>
      <c r="F22" s="47"/>
    </row>
    <row r="23" spans="1:6" ht="25.5" x14ac:dyDescent="0.2">
      <c r="A23" s="48" t="s">
        <v>7</v>
      </c>
      <c r="B23" s="99" t="s">
        <v>72</v>
      </c>
      <c r="C23" s="10" t="s">
        <v>71</v>
      </c>
      <c r="D23" s="47">
        <v>0.25</v>
      </c>
      <c r="E23" s="47"/>
      <c r="F23" s="49">
        <f>D23*E23</f>
        <v>0</v>
      </c>
    </row>
    <row r="24" spans="1:6" x14ac:dyDescent="0.2">
      <c r="B24" s="99"/>
      <c r="C24" s="10"/>
      <c r="D24" s="47"/>
      <c r="E24" s="47"/>
      <c r="F24" s="47"/>
    </row>
    <row r="25" spans="1:6" ht="25.5" x14ac:dyDescent="0.2">
      <c r="A25" s="48" t="s">
        <v>8</v>
      </c>
      <c r="B25" s="99" t="s">
        <v>80</v>
      </c>
      <c r="C25" s="10" t="s">
        <v>81</v>
      </c>
      <c r="D25" s="47">
        <v>10</v>
      </c>
      <c r="E25" s="47"/>
      <c r="F25" s="49">
        <f>D25*E25</f>
        <v>0</v>
      </c>
    </row>
    <row r="26" spans="1:6" ht="15.75" customHeight="1" x14ac:dyDescent="0.2">
      <c r="B26" s="99"/>
      <c r="C26" s="10"/>
      <c r="D26" s="47"/>
      <c r="E26" s="47"/>
      <c r="F26" s="47"/>
    </row>
    <row r="27" spans="1:6" ht="13.5" thickBot="1" x14ac:dyDescent="0.25">
      <c r="A27" s="50"/>
      <c r="B27" s="51" t="s">
        <v>15</v>
      </c>
      <c r="C27" s="52"/>
      <c r="D27" s="53"/>
      <c r="E27" s="54" t="s">
        <v>0</v>
      </c>
      <c r="F27" s="55">
        <f>SUM(F15:F25)</f>
        <v>0</v>
      </c>
    </row>
    <row r="28" spans="1:6" x14ac:dyDescent="0.2">
      <c r="B28" s="99"/>
      <c r="C28" s="10"/>
      <c r="D28" s="47"/>
      <c r="E28" s="47"/>
      <c r="F28" s="47"/>
    </row>
    <row r="29" spans="1:6" x14ac:dyDescent="0.2">
      <c r="A29" s="46" t="s">
        <v>65</v>
      </c>
      <c r="B29" s="101" t="s">
        <v>77</v>
      </c>
      <c r="C29" s="10"/>
      <c r="D29" s="47"/>
      <c r="E29" s="47"/>
      <c r="F29" s="47"/>
    </row>
    <row r="30" spans="1:6" ht="16.5" customHeight="1" x14ac:dyDescent="0.2">
      <c r="B30" s="99"/>
      <c r="C30" s="10"/>
      <c r="D30" s="47"/>
      <c r="E30" s="47"/>
      <c r="F30" s="47"/>
    </row>
    <row r="31" spans="1:6" ht="15.75" customHeight="1" x14ac:dyDescent="0.2">
      <c r="A31" s="48" t="s">
        <v>3</v>
      </c>
      <c r="B31" s="99" t="s">
        <v>152</v>
      </c>
      <c r="C31" s="10" t="s">
        <v>2</v>
      </c>
      <c r="D31" s="47">
        <v>1</v>
      </c>
      <c r="E31" s="49"/>
      <c r="F31" s="49">
        <f>D31*E31</f>
        <v>0</v>
      </c>
    </row>
    <row r="32" spans="1:6" ht="16.5" customHeight="1" x14ac:dyDescent="0.2">
      <c r="B32" s="99"/>
      <c r="C32" s="10"/>
      <c r="D32" s="47"/>
      <c r="E32" s="49"/>
      <c r="F32" s="49"/>
    </row>
    <row r="33" spans="1:6" s="125" customFormat="1" ht="25.5" x14ac:dyDescent="0.2">
      <c r="A33" s="48" t="s">
        <v>4</v>
      </c>
      <c r="B33" s="99" t="s">
        <v>153</v>
      </c>
      <c r="C33" s="10" t="s">
        <v>2</v>
      </c>
      <c r="D33" s="47">
        <v>2</v>
      </c>
      <c r="E33" s="49"/>
      <c r="F33" s="49">
        <f>D33*E33</f>
        <v>0</v>
      </c>
    </row>
    <row r="34" spans="1:6" x14ac:dyDescent="0.2">
      <c r="B34" s="99"/>
      <c r="C34" s="10"/>
      <c r="D34" s="47"/>
      <c r="E34" s="47"/>
      <c r="F34" s="47"/>
    </row>
    <row r="35" spans="1:6" ht="25.5" x14ac:dyDescent="0.2">
      <c r="A35" s="32" t="s">
        <v>5</v>
      </c>
      <c r="B35" s="99" t="s">
        <v>58</v>
      </c>
      <c r="C35" s="60"/>
      <c r="D35" s="61"/>
      <c r="E35" s="62"/>
    </row>
    <row r="36" spans="1:6" ht="15.75" customHeight="1" x14ac:dyDescent="0.2">
      <c r="B36" s="99"/>
      <c r="C36" s="10" t="s">
        <v>2</v>
      </c>
      <c r="D36" s="47">
        <v>2</v>
      </c>
      <c r="E36" s="49"/>
      <c r="F36" s="49">
        <f>D36*E36</f>
        <v>0</v>
      </c>
    </row>
    <row r="37" spans="1:6" ht="15.75" customHeight="1" x14ac:dyDescent="0.2">
      <c r="A37" s="32" t="s">
        <v>6</v>
      </c>
      <c r="B37" s="99" t="s">
        <v>57</v>
      </c>
      <c r="C37" s="60"/>
      <c r="D37" s="61"/>
      <c r="E37" s="62"/>
    </row>
    <row r="38" spans="1:6" x14ac:dyDescent="0.2">
      <c r="B38" s="99"/>
      <c r="C38" s="10" t="s">
        <v>2</v>
      </c>
      <c r="D38" s="47">
        <v>1</v>
      </c>
      <c r="E38" s="49"/>
      <c r="F38" s="49">
        <f>D38*E38</f>
        <v>0</v>
      </c>
    </row>
    <row r="39" spans="1:6" ht="14.25" customHeight="1" x14ac:dyDescent="0.2">
      <c r="B39" s="99"/>
      <c r="C39" s="10"/>
      <c r="D39" s="47"/>
      <c r="E39" s="49"/>
      <c r="F39" s="49"/>
    </row>
    <row r="40" spans="1:6" ht="13.5" thickBot="1" x14ac:dyDescent="0.25">
      <c r="A40" s="50"/>
      <c r="B40" s="94" t="s">
        <v>77</v>
      </c>
      <c r="C40" s="52"/>
      <c r="D40" s="53"/>
      <c r="E40" s="54" t="s">
        <v>0</v>
      </c>
      <c r="F40" s="55">
        <f>SUM(F31:F38)</f>
        <v>0</v>
      </c>
    </row>
    <row r="41" spans="1:6" s="60" customFormat="1" ht="14.25" customHeight="1" x14ac:dyDescent="0.2">
      <c r="A41" s="48"/>
      <c r="B41" s="99"/>
      <c r="C41" s="10"/>
      <c r="D41" s="47"/>
      <c r="E41" s="47"/>
      <c r="F41" s="47"/>
    </row>
    <row r="42" spans="1:6" x14ac:dyDescent="0.2">
      <c r="A42" s="46" t="s">
        <v>66</v>
      </c>
      <c r="B42" s="22" t="s">
        <v>20</v>
      </c>
      <c r="C42" s="10"/>
      <c r="D42" s="47"/>
      <c r="E42" s="47"/>
      <c r="F42" s="47"/>
    </row>
    <row r="43" spans="1:6" ht="17.25" customHeight="1" x14ac:dyDescent="0.2">
      <c r="B43" s="99"/>
      <c r="C43" s="10"/>
      <c r="D43" s="47"/>
      <c r="E43" s="47"/>
      <c r="F43" s="47"/>
    </row>
    <row r="44" spans="1:6" ht="13.5" customHeight="1" x14ac:dyDescent="0.2">
      <c r="A44" s="64"/>
      <c r="B44" s="102" t="s">
        <v>10</v>
      </c>
      <c r="C44" s="31"/>
      <c r="D44" s="30"/>
      <c r="E44" s="31"/>
      <c r="F44" s="66"/>
    </row>
    <row r="45" spans="1:6" ht="16.5" customHeight="1" x14ac:dyDescent="0.2">
      <c r="A45" s="64"/>
      <c r="B45" s="63"/>
      <c r="C45" s="31"/>
      <c r="D45" s="30"/>
      <c r="E45" s="31"/>
      <c r="F45" s="66"/>
    </row>
    <row r="46" spans="1:6" ht="38.25" x14ac:dyDescent="0.2">
      <c r="A46" s="68"/>
      <c r="B46" s="69" t="s">
        <v>9</v>
      </c>
      <c r="C46" s="69"/>
      <c r="D46" s="69"/>
      <c r="E46" s="31"/>
      <c r="F46" s="66"/>
    </row>
    <row r="47" spans="1:6" s="39" customFormat="1" x14ac:dyDescent="0.2">
      <c r="A47" s="68"/>
      <c r="B47" s="69"/>
      <c r="C47" s="69"/>
      <c r="D47" s="69"/>
      <c r="E47" s="31"/>
      <c r="F47" s="66"/>
    </row>
    <row r="48" spans="1:6" ht="69.75" customHeight="1" x14ac:dyDescent="0.2">
      <c r="A48" s="70"/>
      <c r="B48" s="99" t="s">
        <v>11</v>
      </c>
      <c r="C48" s="71"/>
      <c r="D48" s="24"/>
      <c r="E48" s="25"/>
      <c r="F48" s="72"/>
    </row>
    <row r="49" spans="1:6" ht="31.5" customHeight="1" x14ac:dyDescent="0.2">
      <c r="A49" s="70"/>
      <c r="B49" s="99" t="s">
        <v>16</v>
      </c>
      <c r="C49" s="71"/>
      <c r="D49" s="24"/>
      <c r="E49" s="25"/>
      <c r="F49" s="72"/>
    </row>
    <row r="50" spans="1:6" ht="15.75" customHeight="1" x14ac:dyDescent="0.2">
      <c r="A50" s="21"/>
      <c r="B50" s="99" t="s">
        <v>12</v>
      </c>
      <c r="C50" s="71"/>
      <c r="D50" s="24"/>
      <c r="E50" s="25"/>
      <c r="F50" s="72"/>
    </row>
    <row r="51" spans="1:6" ht="16.5" customHeight="1" x14ac:dyDescent="0.2">
      <c r="B51" s="99"/>
      <c r="C51" s="10"/>
      <c r="D51" s="47"/>
      <c r="E51" s="47"/>
      <c r="F51" s="47"/>
    </row>
    <row r="52" spans="1:6" ht="13.5" customHeight="1" x14ac:dyDescent="0.2">
      <c r="A52" s="48" t="s">
        <v>3</v>
      </c>
      <c r="B52" s="99" t="s">
        <v>61</v>
      </c>
    </row>
    <row r="53" spans="1:6" ht="15" customHeight="1" x14ac:dyDescent="0.2">
      <c r="B53" s="99" t="s">
        <v>50</v>
      </c>
      <c r="C53" s="10" t="s">
        <v>2</v>
      </c>
      <c r="D53" s="47">
        <v>6</v>
      </c>
      <c r="E53" s="49"/>
      <c r="F53" s="49">
        <f>D53*E53</f>
        <v>0</v>
      </c>
    </row>
    <row r="54" spans="1:6" x14ac:dyDescent="0.2">
      <c r="A54" s="73"/>
      <c r="B54" s="99" t="s">
        <v>51</v>
      </c>
      <c r="C54" s="10" t="s">
        <v>2</v>
      </c>
      <c r="D54" s="47">
        <v>6</v>
      </c>
      <c r="E54" s="49"/>
      <c r="F54" s="49">
        <f>D54*E54</f>
        <v>0</v>
      </c>
    </row>
    <row r="55" spans="1:6" x14ac:dyDescent="0.2">
      <c r="A55" s="73"/>
      <c r="B55" s="63"/>
      <c r="C55" s="10"/>
      <c r="D55" s="47"/>
      <c r="E55" s="49"/>
      <c r="F55" s="49"/>
    </row>
    <row r="56" spans="1:6" ht="46.5" customHeight="1" x14ac:dyDescent="0.2">
      <c r="A56" s="48" t="s">
        <v>4</v>
      </c>
      <c r="B56" s="99" t="s">
        <v>154</v>
      </c>
      <c r="C56" s="10" t="s">
        <v>2</v>
      </c>
      <c r="D56" s="47">
        <v>1</v>
      </c>
      <c r="E56" s="49"/>
      <c r="F56" s="49">
        <f>D56*E56</f>
        <v>0</v>
      </c>
    </row>
    <row r="57" spans="1:6" ht="15.75" customHeight="1" x14ac:dyDescent="0.2">
      <c r="A57" s="73"/>
      <c r="B57" s="74"/>
      <c r="C57" s="69"/>
      <c r="D57" s="29"/>
      <c r="E57" s="30"/>
      <c r="F57" s="31"/>
    </row>
    <row r="58" spans="1:6" ht="42" customHeight="1" x14ac:dyDescent="0.2">
      <c r="A58" s="48" t="s">
        <v>5</v>
      </c>
      <c r="B58" s="99" t="s">
        <v>60</v>
      </c>
      <c r="C58" s="10" t="s">
        <v>14</v>
      </c>
      <c r="D58" s="47" t="s">
        <v>14</v>
      </c>
      <c r="E58" s="49"/>
      <c r="F58" s="49" t="s">
        <v>14</v>
      </c>
    </row>
    <row r="59" spans="1:6" ht="18.75" customHeight="1" x14ac:dyDescent="0.2">
      <c r="A59" s="73"/>
      <c r="B59" s="74" t="s">
        <v>62</v>
      </c>
      <c r="C59" s="10" t="s">
        <v>2</v>
      </c>
      <c r="D59" s="47">
        <v>6</v>
      </c>
      <c r="E59" s="49"/>
      <c r="F59" s="49">
        <f>D59*E59</f>
        <v>0</v>
      </c>
    </row>
    <row r="60" spans="1:6" x14ac:dyDescent="0.2">
      <c r="A60" s="73"/>
      <c r="B60" s="74"/>
      <c r="C60" s="74"/>
      <c r="D60" s="75"/>
      <c r="E60" s="76"/>
      <c r="F60" s="31"/>
    </row>
    <row r="61" spans="1:6" ht="70.5" customHeight="1" x14ac:dyDescent="0.2">
      <c r="A61" s="48" t="s">
        <v>6</v>
      </c>
      <c r="B61" s="99" t="s">
        <v>63</v>
      </c>
      <c r="C61" s="10"/>
      <c r="D61" s="47"/>
      <c r="E61" s="47"/>
      <c r="F61" s="47"/>
    </row>
    <row r="62" spans="1:6" ht="17.25" customHeight="1" x14ac:dyDescent="0.2">
      <c r="A62" s="73"/>
      <c r="B62" s="103"/>
      <c r="C62" s="10" t="s">
        <v>2</v>
      </c>
      <c r="D62" s="47">
        <v>1</v>
      </c>
      <c r="E62" s="49"/>
      <c r="F62" s="49">
        <f>D62*E62</f>
        <v>0</v>
      </c>
    </row>
    <row r="63" spans="1:6" ht="57" customHeight="1" x14ac:dyDescent="0.2">
      <c r="A63" s="48" t="s">
        <v>7</v>
      </c>
      <c r="B63" s="99" t="s">
        <v>52</v>
      </c>
      <c r="C63" s="10"/>
      <c r="D63" s="47"/>
      <c r="E63" s="47"/>
      <c r="F63" s="47"/>
    </row>
    <row r="64" spans="1:6" ht="14.25" customHeight="1" x14ac:dyDescent="0.2">
      <c r="A64" s="73"/>
      <c r="B64" s="103"/>
      <c r="C64" s="10" t="s">
        <v>2</v>
      </c>
      <c r="D64" s="47">
        <v>1</v>
      </c>
      <c r="E64" s="49"/>
      <c r="F64" s="49">
        <f>D64*E64</f>
        <v>0</v>
      </c>
    </row>
    <row r="65" spans="1:6" ht="43.5" customHeight="1" x14ac:dyDescent="0.2">
      <c r="A65" s="48" t="s">
        <v>8</v>
      </c>
      <c r="B65" s="99" t="s">
        <v>53</v>
      </c>
      <c r="C65" s="10"/>
      <c r="D65" s="47"/>
      <c r="E65" s="49"/>
      <c r="F65" s="49"/>
    </row>
    <row r="66" spans="1:6" x14ac:dyDescent="0.2">
      <c r="B66" s="99" t="s">
        <v>155</v>
      </c>
      <c r="C66" s="10" t="s">
        <v>2</v>
      </c>
      <c r="D66" s="47">
        <v>1</v>
      </c>
      <c r="E66" s="49"/>
      <c r="F66" s="49">
        <f>D66*E66</f>
        <v>0</v>
      </c>
    </row>
    <row r="67" spans="1:6" x14ac:dyDescent="0.2">
      <c r="B67" s="99"/>
      <c r="C67" s="10"/>
      <c r="D67" s="47"/>
      <c r="E67" s="49"/>
      <c r="F67" s="49"/>
    </row>
    <row r="68" spans="1:6" ht="53.25" customHeight="1" x14ac:dyDescent="0.2">
      <c r="A68" s="48" t="s">
        <v>79</v>
      </c>
      <c r="B68" s="104" t="s">
        <v>82</v>
      </c>
      <c r="C68" s="10"/>
      <c r="D68" s="47"/>
      <c r="E68" s="49"/>
      <c r="F68" s="49"/>
    </row>
    <row r="69" spans="1:6" x14ac:dyDescent="0.2">
      <c r="B69" s="99"/>
      <c r="C69" s="10" t="s">
        <v>71</v>
      </c>
      <c r="D69" s="47">
        <v>2</v>
      </c>
      <c r="E69" s="49"/>
      <c r="F69" s="49">
        <f>D69*E69</f>
        <v>0</v>
      </c>
    </row>
    <row r="70" spans="1:6" x14ac:dyDescent="0.2">
      <c r="B70" s="99"/>
      <c r="C70" s="10"/>
      <c r="D70" s="47"/>
      <c r="E70" s="49"/>
      <c r="F70" s="49"/>
    </row>
    <row r="71" spans="1:6" ht="25.5" x14ac:dyDescent="0.2">
      <c r="A71" s="48" t="s">
        <v>83</v>
      </c>
      <c r="B71" s="99" t="s">
        <v>84</v>
      </c>
      <c r="C71" s="10" t="s">
        <v>2</v>
      </c>
      <c r="D71" s="47">
        <v>1</v>
      </c>
      <c r="E71" s="49"/>
      <c r="F71" s="49">
        <f>D71*E71</f>
        <v>0</v>
      </c>
    </row>
    <row r="72" spans="1:6" x14ac:dyDescent="0.2">
      <c r="B72" s="99"/>
      <c r="C72" s="10"/>
      <c r="D72" s="47"/>
      <c r="E72" s="49"/>
      <c r="F72" s="49"/>
    </row>
    <row r="73" spans="1:6" ht="13.5" thickBot="1" x14ac:dyDescent="0.25">
      <c r="A73" s="50"/>
      <c r="B73" s="51" t="s">
        <v>20</v>
      </c>
      <c r="C73" s="52"/>
      <c r="D73" s="53"/>
      <c r="E73" s="54" t="s">
        <v>0</v>
      </c>
      <c r="F73" s="55">
        <f>SUM(F53:F71)</f>
        <v>0</v>
      </c>
    </row>
    <row r="74" spans="1:6" x14ac:dyDescent="0.2">
      <c r="B74" s="99"/>
      <c r="C74" s="10"/>
      <c r="D74" s="47"/>
      <c r="E74" s="47"/>
      <c r="F74" s="47"/>
    </row>
    <row r="75" spans="1:6" x14ac:dyDescent="0.2">
      <c r="A75" s="22" t="s">
        <v>67</v>
      </c>
      <c r="B75" s="22" t="s">
        <v>21</v>
      </c>
      <c r="D75" s="79"/>
      <c r="E75" s="47"/>
      <c r="F75" s="47"/>
    </row>
    <row r="76" spans="1:6" x14ac:dyDescent="0.2">
      <c r="A76" s="80"/>
      <c r="B76" s="80"/>
      <c r="D76" s="79"/>
      <c r="E76" s="47"/>
      <c r="F76" s="47"/>
    </row>
    <row r="77" spans="1:6" x14ac:dyDescent="0.2">
      <c r="A77" s="82" t="s">
        <v>3</v>
      </c>
      <c r="B77" s="83" t="s">
        <v>22</v>
      </c>
      <c r="D77" s="79"/>
      <c r="E77" s="47"/>
      <c r="F77" s="47"/>
    </row>
    <row r="78" spans="1:6" x14ac:dyDescent="0.2">
      <c r="A78" s="82"/>
      <c r="B78" s="83" t="s">
        <v>23</v>
      </c>
      <c r="D78" s="79"/>
      <c r="E78" s="47"/>
      <c r="F78" s="47"/>
    </row>
    <row r="79" spans="1:6" x14ac:dyDescent="0.2">
      <c r="A79" s="82"/>
      <c r="B79" s="126" t="s">
        <v>24</v>
      </c>
      <c r="D79" s="79"/>
      <c r="E79" s="47"/>
      <c r="F79" s="47"/>
    </row>
    <row r="80" spans="1:6" x14ac:dyDescent="0.2">
      <c r="A80" s="82"/>
      <c r="B80" s="126" t="s">
        <v>156</v>
      </c>
      <c r="D80" s="79"/>
      <c r="E80" s="47"/>
      <c r="F80" s="47"/>
    </row>
    <row r="81" spans="1:6" x14ac:dyDescent="0.2">
      <c r="A81" s="82"/>
      <c r="B81" s="126" t="s">
        <v>157</v>
      </c>
      <c r="D81" s="79"/>
      <c r="E81" s="47"/>
      <c r="F81" s="47"/>
    </row>
    <row r="82" spans="1:6" ht="25.5" x14ac:dyDescent="0.2">
      <c r="A82" s="82"/>
      <c r="B82" s="126" t="s">
        <v>158</v>
      </c>
      <c r="D82" s="79"/>
      <c r="E82" s="47"/>
      <c r="F82" s="47"/>
    </row>
    <row r="83" spans="1:6" ht="25.5" x14ac:dyDescent="0.2">
      <c r="A83" s="85"/>
      <c r="B83" s="126" t="s">
        <v>159</v>
      </c>
      <c r="D83" s="79"/>
      <c r="E83" s="47"/>
      <c r="F83" s="47"/>
    </row>
    <row r="84" spans="1:6" ht="25.5" x14ac:dyDescent="0.2">
      <c r="A84" s="85"/>
      <c r="B84" s="126" t="s">
        <v>160</v>
      </c>
      <c r="D84" s="79"/>
      <c r="E84" s="47"/>
      <c r="F84" s="47"/>
    </row>
    <row r="85" spans="1:6" ht="25.5" x14ac:dyDescent="0.2">
      <c r="A85" s="85"/>
      <c r="B85" s="126" t="s">
        <v>161</v>
      </c>
      <c r="D85" s="79"/>
      <c r="E85" s="47"/>
      <c r="F85" s="47"/>
    </row>
    <row r="86" spans="1:6" ht="25.5" x14ac:dyDescent="0.2">
      <c r="A86" s="85"/>
      <c r="B86" s="126" t="s">
        <v>162</v>
      </c>
      <c r="D86" s="79"/>
      <c r="E86" s="47"/>
      <c r="F86" s="47"/>
    </row>
    <row r="87" spans="1:6" x14ac:dyDescent="0.2">
      <c r="A87" s="85"/>
      <c r="B87" s="126" t="s">
        <v>163</v>
      </c>
      <c r="D87" s="79"/>
      <c r="E87" s="47"/>
      <c r="F87" s="47"/>
    </row>
    <row r="88" spans="1:6" ht="25.5" x14ac:dyDescent="0.2">
      <c r="A88" s="85"/>
      <c r="B88" s="126" t="s">
        <v>164</v>
      </c>
      <c r="D88" s="79"/>
      <c r="E88" s="47"/>
      <c r="F88" s="47"/>
    </row>
    <row r="89" spans="1:6" ht="25.5" x14ac:dyDescent="0.2">
      <c r="A89" s="85"/>
      <c r="B89" s="126" t="s">
        <v>165</v>
      </c>
      <c r="C89" s="86"/>
      <c r="D89" s="79"/>
      <c r="E89" s="47"/>
      <c r="F89" s="47"/>
    </row>
    <row r="90" spans="1:6" ht="25.5" x14ac:dyDescent="0.2">
      <c r="A90" s="85"/>
      <c r="B90" s="126" t="s">
        <v>166</v>
      </c>
      <c r="D90" s="79"/>
      <c r="E90" s="47"/>
      <c r="F90" s="47"/>
    </row>
    <row r="91" spans="1:6" ht="25.5" x14ac:dyDescent="0.2">
      <c r="A91" s="85"/>
      <c r="B91" s="126" t="s">
        <v>167</v>
      </c>
      <c r="D91" s="79"/>
      <c r="E91" s="47"/>
      <c r="F91" s="47"/>
    </row>
    <row r="92" spans="1:6" x14ac:dyDescent="0.2">
      <c r="A92" s="85"/>
      <c r="B92" s="99"/>
      <c r="C92" s="88" t="s">
        <v>2</v>
      </c>
      <c r="D92" s="89">
        <v>7</v>
      </c>
      <c r="E92" s="31"/>
      <c r="F92" s="49">
        <f>D92*E92</f>
        <v>0</v>
      </c>
    </row>
    <row r="93" spans="1:6" x14ac:dyDescent="0.2">
      <c r="A93" s="85"/>
      <c r="B93" s="90"/>
      <c r="D93" s="79"/>
      <c r="E93" s="47"/>
      <c r="F93" s="47"/>
    </row>
    <row r="94" spans="1:6" x14ac:dyDescent="0.2">
      <c r="A94" s="82" t="s">
        <v>4</v>
      </c>
      <c r="B94" s="83" t="s">
        <v>25</v>
      </c>
      <c r="D94" s="79"/>
      <c r="E94" s="47"/>
      <c r="F94" s="47"/>
    </row>
    <row r="95" spans="1:6" x14ac:dyDescent="0.2">
      <c r="A95" s="80"/>
      <c r="B95" s="99"/>
      <c r="C95" s="88" t="s">
        <v>2</v>
      </c>
      <c r="D95" s="89">
        <v>1</v>
      </c>
      <c r="E95" s="31"/>
      <c r="F95" s="49">
        <f>D95*E95</f>
        <v>0</v>
      </c>
    </row>
    <row r="96" spans="1:6" x14ac:dyDescent="0.2">
      <c r="A96" s="85"/>
      <c r="B96" s="83"/>
      <c r="D96" s="79"/>
      <c r="E96" s="47"/>
      <c r="F96" s="47"/>
    </row>
    <row r="97" spans="1:6" ht="23.25" customHeight="1" x14ac:dyDescent="0.2">
      <c r="A97" s="82" t="s">
        <v>5</v>
      </c>
      <c r="B97" s="83" t="s">
        <v>32</v>
      </c>
      <c r="D97" s="79"/>
      <c r="E97" s="47"/>
      <c r="F97" s="47"/>
    </row>
    <row r="98" spans="1:6" ht="25.5" x14ac:dyDescent="0.2">
      <c r="A98" s="85"/>
      <c r="B98" s="107" t="s">
        <v>31</v>
      </c>
      <c r="D98" s="79"/>
      <c r="E98" s="47"/>
      <c r="F98" s="47"/>
    </row>
    <row r="99" spans="1:6" x14ac:dyDescent="0.2">
      <c r="A99" s="80"/>
      <c r="B99" s="107" t="s">
        <v>26</v>
      </c>
    </row>
    <row r="100" spans="1:6" ht="25.5" x14ac:dyDescent="0.2">
      <c r="A100" s="80"/>
      <c r="B100" s="107" t="s">
        <v>27</v>
      </c>
      <c r="D100" s="89"/>
      <c r="E100" s="47"/>
      <c r="F100" s="47"/>
    </row>
    <row r="101" spans="1:6" x14ac:dyDescent="0.2">
      <c r="A101" s="80"/>
      <c r="B101" s="107" t="s">
        <v>28</v>
      </c>
      <c r="D101" s="89"/>
      <c r="E101" s="47"/>
      <c r="F101" s="47"/>
    </row>
    <row r="102" spans="1:6" x14ac:dyDescent="0.2">
      <c r="A102" s="80"/>
      <c r="B102" s="107" t="s">
        <v>29</v>
      </c>
      <c r="D102" s="89"/>
      <c r="E102" s="31"/>
      <c r="F102" s="49"/>
    </row>
    <row r="103" spans="1:6" x14ac:dyDescent="0.2">
      <c r="A103" s="80" t="s">
        <v>14</v>
      </c>
      <c r="B103" s="107" t="s">
        <v>30</v>
      </c>
      <c r="D103" s="89"/>
      <c r="E103" s="47"/>
      <c r="F103" s="47"/>
    </row>
    <row r="104" spans="1:6" x14ac:dyDescent="0.2">
      <c r="A104" s="80"/>
      <c r="B104" s="91" t="s">
        <v>18</v>
      </c>
      <c r="D104" s="89"/>
      <c r="E104" s="47"/>
      <c r="F104" s="47"/>
    </row>
    <row r="105" spans="1:6" x14ac:dyDescent="0.2">
      <c r="A105" s="80"/>
      <c r="B105" s="91" t="s">
        <v>19</v>
      </c>
      <c r="D105" s="89"/>
      <c r="E105" s="47"/>
      <c r="F105" s="47"/>
    </row>
    <row r="106" spans="1:6" x14ac:dyDescent="0.2">
      <c r="A106" s="80"/>
      <c r="B106" s="91"/>
      <c r="C106" s="88" t="s">
        <v>2</v>
      </c>
      <c r="D106" s="89">
        <v>3</v>
      </c>
      <c r="E106" s="31"/>
      <c r="F106" s="49">
        <f>D106*E106</f>
        <v>0</v>
      </c>
    </row>
    <row r="107" spans="1:6" x14ac:dyDescent="0.2">
      <c r="A107" s="80"/>
      <c r="B107" s="91"/>
      <c r="D107" s="88"/>
      <c r="E107" s="47"/>
      <c r="F107" s="47"/>
    </row>
    <row r="108" spans="1:6" x14ac:dyDescent="0.2">
      <c r="A108" s="80" t="s">
        <v>6</v>
      </c>
      <c r="B108" s="83" t="s">
        <v>33</v>
      </c>
      <c r="D108" s="89"/>
      <c r="E108" s="47"/>
      <c r="F108" s="47"/>
    </row>
    <row r="109" spans="1:6" x14ac:dyDescent="0.2">
      <c r="A109" s="80"/>
      <c r="B109" s="91"/>
      <c r="C109" s="88" t="s">
        <v>2</v>
      </c>
      <c r="D109" s="89">
        <v>3</v>
      </c>
      <c r="E109" s="31"/>
      <c r="F109" s="49">
        <f>D109*E109</f>
        <v>0</v>
      </c>
    </row>
    <row r="110" spans="1:6" x14ac:dyDescent="0.2">
      <c r="A110" s="80"/>
      <c r="B110" s="91"/>
      <c r="C110" s="88"/>
      <c r="D110" s="89"/>
      <c r="E110" s="31"/>
      <c r="F110" s="49"/>
    </row>
    <row r="111" spans="1:6" ht="25.5" x14ac:dyDescent="0.2">
      <c r="A111" s="80" t="s">
        <v>7</v>
      </c>
      <c r="B111" s="83" t="s">
        <v>34</v>
      </c>
      <c r="C111" s="88"/>
      <c r="D111" s="89"/>
      <c r="E111" s="31"/>
      <c r="F111" s="49"/>
    </row>
    <row r="112" spans="1:6" x14ac:dyDescent="0.2">
      <c r="A112" s="80"/>
      <c r="B112" s="107" t="s">
        <v>35</v>
      </c>
      <c r="C112" s="88"/>
      <c r="D112" s="89"/>
      <c r="E112" s="31"/>
      <c r="F112" s="49"/>
    </row>
    <row r="113" spans="1:6" x14ac:dyDescent="0.2">
      <c r="A113" s="80"/>
      <c r="B113" s="107" t="s">
        <v>36</v>
      </c>
      <c r="C113" s="88"/>
      <c r="D113" s="89"/>
      <c r="E113" s="31"/>
      <c r="F113" s="49"/>
    </row>
    <row r="114" spans="1:6" x14ac:dyDescent="0.2">
      <c r="A114" s="80"/>
      <c r="B114" s="107" t="s">
        <v>37</v>
      </c>
      <c r="D114" s="89"/>
      <c r="E114" s="47"/>
      <c r="F114" s="47"/>
    </row>
    <row r="115" spans="1:6" x14ac:dyDescent="0.2">
      <c r="A115" s="80"/>
      <c r="B115" s="107" t="s">
        <v>38</v>
      </c>
      <c r="D115" s="89"/>
      <c r="E115" s="47"/>
      <c r="F115" s="47"/>
    </row>
    <row r="116" spans="1:6" x14ac:dyDescent="0.2">
      <c r="A116" s="80"/>
      <c r="B116" s="107" t="s">
        <v>39</v>
      </c>
    </row>
    <row r="117" spans="1:6" x14ac:dyDescent="0.2">
      <c r="A117" s="80"/>
      <c r="B117" s="107" t="s">
        <v>40</v>
      </c>
    </row>
    <row r="118" spans="1:6" x14ac:dyDescent="0.2">
      <c r="A118" s="80"/>
      <c r="B118" s="107" t="s">
        <v>54</v>
      </c>
    </row>
    <row r="119" spans="1:6" x14ac:dyDescent="0.2">
      <c r="A119" s="80"/>
      <c r="B119" s="91" t="s">
        <v>41</v>
      </c>
    </row>
    <row r="120" spans="1:6" x14ac:dyDescent="0.2">
      <c r="A120" s="80"/>
      <c r="B120" s="91" t="s">
        <v>42</v>
      </c>
    </row>
    <row r="121" spans="1:6" x14ac:dyDescent="0.2">
      <c r="A121" s="80"/>
      <c r="B121" s="91" t="s">
        <v>43</v>
      </c>
    </row>
    <row r="122" spans="1:6" ht="25.5" x14ac:dyDescent="0.2">
      <c r="A122" s="64"/>
      <c r="B122" s="92" t="s">
        <v>44</v>
      </c>
      <c r="C122" s="31"/>
      <c r="D122" s="31" t="s">
        <v>14</v>
      </c>
      <c r="E122" s="47"/>
      <c r="F122" s="47" t="s">
        <v>14</v>
      </c>
    </row>
    <row r="123" spans="1:6" x14ac:dyDescent="0.2">
      <c r="B123" s="91" t="s">
        <v>45</v>
      </c>
      <c r="C123" s="10"/>
      <c r="D123" s="47"/>
      <c r="E123" s="47"/>
      <c r="F123" s="47"/>
    </row>
    <row r="124" spans="1:6" ht="25.5" x14ac:dyDescent="0.2">
      <c r="B124" s="91" t="s">
        <v>46</v>
      </c>
      <c r="C124" s="10"/>
      <c r="D124" s="47"/>
      <c r="E124" s="47"/>
      <c r="F124" s="47"/>
    </row>
    <row r="125" spans="1:6" ht="25.5" x14ac:dyDescent="0.2">
      <c r="B125" s="91" t="s">
        <v>47</v>
      </c>
      <c r="C125" s="10"/>
      <c r="D125" s="47"/>
      <c r="E125" s="47"/>
      <c r="F125" s="47"/>
    </row>
    <row r="126" spans="1:6" x14ac:dyDescent="0.2">
      <c r="B126" s="99" t="s">
        <v>48</v>
      </c>
      <c r="C126" s="10"/>
      <c r="D126" s="47"/>
      <c r="E126" s="47"/>
      <c r="F126" s="47"/>
    </row>
    <row r="127" spans="1:6" x14ac:dyDescent="0.2">
      <c r="B127" s="99" t="s">
        <v>49</v>
      </c>
      <c r="C127" s="10"/>
      <c r="D127" s="47"/>
      <c r="E127" s="47"/>
      <c r="F127" s="47"/>
    </row>
    <row r="128" spans="1:6" x14ac:dyDescent="0.2">
      <c r="B128" s="99"/>
      <c r="C128" s="88" t="s">
        <v>2</v>
      </c>
      <c r="D128" s="89">
        <v>1</v>
      </c>
      <c r="E128" s="31"/>
      <c r="F128" s="49">
        <f>D128*E128</f>
        <v>0</v>
      </c>
    </row>
    <row r="129" spans="1:6" x14ac:dyDescent="0.2">
      <c r="B129" s="99"/>
      <c r="C129" s="10"/>
      <c r="D129" s="47"/>
      <c r="E129" s="47"/>
      <c r="F129" s="47"/>
    </row>
    <row r="130" spans="1:6" ht="13.5" thickBot="1" x14ac:dyDescent="0.25">
      <c r="A130" s="93"/>
      <c r="B130" s="51" t="s">
        <v>76</v>
      </c>
      <c r="C130" s="95"/>
      <c r="D130" s="96"/>
      <c r="E130" s="96"/>
      <c r="F130" s="55">
        <f>SUM(F77:F129)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rowBreaks count="2" manualBreakCount="2">
    <brk id="28" max="5" man="1"/>
    <brk id="96" max="5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view="pageBreakPreview" zoomScaleNormal="100" zoomScaleSheetLayoutView="100" workbookViewId="0">
      <selection activeCell="E87" sqref="E87"/>
    </sheetView>
  </sheetViews>
  <sheetFormatPr defaultColWidth="10.77734375" defaultRowHeight="12.75" x14ac:dyDescent="0.2"/>
  <cols>
    <col min="1" max="1" width="4.21875" style="48" customWidth="1"/>
    <col min="2" max="2" width="32.88671875" style="109" customWidth="1"/>
    <col min="3" max="3" width="7.21875" style="63" customWidth="1"/>
    <col min="4" max="5" width="9.88671875" style="63" customWidth="1"/>
    <col min="6" max="16384" width="10.77734375" style="63"/>
  </cols>
  <sheetData>
    <row r="1" spans="1:6" s="39" customFormat="1" x14ac:dyDescent="0.2">
      <c r="A1" s="21"/>
      <c r="B1" s="22" t="s">
        <v>13</v>
      </c>
      <c r="C1" s="23"/>
      <c r="D1" s="23"/>
      <c r="E1" s="24"/>
      <c r="F1" s="25"/>
    </row>
    <row r="2" spans="1:6" s="39" customFormat="1" x14ac:dyDescent="0.2">
      <c r="A2" s="21"/>
      <c r="B2" s="26"/>
      <c r="C2" s="23"/>
      <c r="D2" s="23"/>
      <c r="E2" s="24"/>
      <c r="F2" s="25"/>
    </row>
    <row r="3" spans="1:6" s="39" customFormat="1" x14ac:dyDescent="0.2">
      <c r="A3" s="27" t="s">
        <v>17</v>
      </c>
      <c r="B3" s="74" t="s">
        <v>15</v>
      </c>
      <c r="C3" s="29"/>
      <c r="D3" s="29"/>
      <c r="E3" s="30"/>
      <c r="F3" s="31">
        <f>F24</f>
        <v>0</v>
      </c>
    </row>
    <row r="4" spans="1:6" s="39" customFormat="1" x14ac:dyDescent="0.2">
      <c r="A4" s="32"/>
      <c r="B4" s="69"/>
      <c r="C4" s="29"/>
      <c r="D4" s="29"/>
      <c r="E4" s="30"/>
      <c r="F4" s="30"/>
    </row>
    <row r="5" spans="1:6" s="39" customFormat="1" x14ac:dyDescent="0.2">
      <c r="A5" s="27" t="s">
        <v>65</v>
      </c>
      <c r="B5" s="74" t="s">
        <v>74</v>
      </c>
      <c r="C5" s="29"/>
      <c r="D5" s="29"/>
      <c r="E5" s="30"/>
      <c r="F5" s="31">
        <f>F39</f>
        <v>0</v>
      </c>
    </row>
    <row r="6" spans="1:6" s="60" customFormat="1" x14ac:dyDescent="0.2">
      <c r="A6" s="32"/>
      <c r="B6" s="69"/>
      <c r="C6" s="29"/>
      <c r="D6" s="29"/>
      <c r="E6" s="30"/>
      <c r="F6" s="31"/>
    </row>
    <row r="7" spans="1:6" x14ac:dyDescent="0.2">
      <c r="A7" s="27" t="s">
        <v>66</v>
      </c>
      <c r="B7" s="74" t="s">
        <v>73</v>
      </c>
      <c r="C7" s="29"/>
      <c r="D7" s="29"/>
      <c r="E7" s="30"/>
      <c r="F7" s="31">
        <f>F73</f>
        <v>0</v>
      </c>
    </row>
    <row r="8" spans="1:6" x14ac:dyDescent="0.2">
      <c r="A8" s="27" t="s">
        <v>1</v>
      </c>
      <c r="B8" s="74" t="s">
        <v>21</v>
      </c>
      <c r="C8" s="29"/>
      <c r="D8" s="29"/>
      <c r="E8" s="30"/>
      <c r="F8" s="31">
        <f>F130</f>
        <v>0</v>
      </c>
    </row>
    <row r="9" spans="1:6" x14ac:dyDescent="0.2">
      <c r="A9" s="34"/>
      <c r="B9" s="98" t="s">
        <v>0</v>
      </c>
      <c r="C9" s="36"/>
      <c r="D9" s="36"/>
      <c r="E9" s="37"/>
      <c r="F9" s="38">
        <f>SUM(F3:F8)</f>
        <v>0</v>
      </c>
    </row>
    <row r="10" spans="1:6" x14ac:dyDescent="0.2">
      <c r="A10" s="21"/>
      <c r="B10" s="26"/>
      <c r="C10" s="23"/>
      <c r="D10" s="23"/>
      <c r="E10" s="24"/>
      <c r="F10" s="25"/>
    </row>
    <row r="11" spans="1:6" ht="13.5" thickBot="1" x14ac:dyDescent="0.25">
      <c r="A11" s="40"/>
      <c r="B11" s="42"/>
      <c r="C11" s="42"/>
      <c r="D11" s="42"/>
      <c r="E11" s="42"/>
      <c r="F11" s="42"/>
    </row>
    <row r="12" spans="1:6" x14ac:dyDescent="0.2">
      <c r="A12" s="43"/>
      <c r="B12" s="22"/>
      <c r="C12" s="10"/>
      <c r="D12" s="23"/>
      <c r="E12" s="44"/>
      <c r="F12" s="45"/>
    </row>
    <row r="13" spans="1:6" x14ac:dyDescent="0.2">
      <c r="A13" s="46" t="s">
        <v>17</v>
      </c>
      <c r="B13" s="22" t="s">
        <v>15</v>
      </c>
      <c r="C13" s="10"/>
      <c r="D13" s="47"/>
      <c r="E13" s="47"/>
      <c r="F13" s="47"/>
    </row>
    <row r="14" spans="1:6" x14ac:dyDescent="0.2">
      <c r="A14" s="46"/>
      <c r="B14" s="22"/>
      <c r="C14" s="10"/>
      <c r="D14" s="47"/>
      <c r="E14" s="47"/>
      <c r="F14" s="47"/>
    </row>
    <row r="15" spans="1:6" x14ac:dyDescent="0.2">
      <c r="A15" s="48" t="s">
        <v>3</v>
      </c>
      <c r="B15" s="99" t="s">
        <v>68</v>
      </c>
      <c r="C15" s="10" t="s">
        <v>2</v>
      </c>
      <c r="D15" s="47">
        <v>1</v>
      </c>
      <c r="E15" s="47"/>
      <c r="F15" s="49">
        <f>D15*E15</f>
        <v>0</v>
      </c>
    </row>
    <row r="16" spans="1:6" x14ac:dyDescent="0.2">
      <c r="B16" s="22"/>
      <c r="C16" s="10"/>
      <c r="D16" s="47"/>
      <c r="E16" s="47"/>
      <c r="F16" s="47"/>
    </row>
    <row r="17" spans="1:6" ht="25.5" x14ac:dyDescent="0.2">
      <c r="A17" s="48" t="s">
        <v>4</v>
      </c>
      <c r="B17" s="99" t="s">
        <v>69</v>
      </c>
      <c r="C17" s="10" t="s">
        <v>70</v>
      </c>
      <c r="D17" s="47">
        <v>1.2</v>
      </c>
      <c r="E17" s="47"/>
      <c r="F17" s="49">
        <f>D17*E17</f>
        <v>0</v>
      </c>
    </row>
    <row r="18" spans="1:6" ht="18" customHeight="1" x14ac:dyDescent="0.2">
      <c r="A18" s="46"/>
      <c r="B18" s="22"/>
      <c r="C18" s="10"/>
      <c r="D18" s="47"/>
      <c r="E18" s="47"/>
      <c r="F18" s="49"/>
    </row>
    <row r="19" spans="1:6" ht="25.5" x14ac:dyDescent="0.2">
      <c r="A19" s="48" t="s">
        <v>5</v>
      </c>
      <c r="B19" s="99" t="s">
        <v>75</v>
      </c>
      <c r="C19" s="10" t="s">
        <v>70</v>
      </c>
      <c r="D19" s="47">
        <v>0.14000000000000001</v>
      </c>
      <c r="E19" s="47"/>
      <c r="F19" s="49">
        <f t="shared" ref="F19" si="0">D19*E19</f>
        <v>0</v>
      </c>
    </row>
    <row r="20" spans="1:6" ht="17.25" customHeight="1" x14ac:dyDescent="0.2">
      <c r="B20" s="99"/>
      <c r="C20" s="10"/>
      <c r="D20" s="47"/>
      <c r="E20" s="47"/>
      <c r="F20" s="47"/>
    </row>
    <row r="21" spans="1:6" ht="25.5" x14ac:dyDescent="0.2">
      <c r="A21" s="48" t="s">
        <v>6</v>
      </c>
      <c r="B21" s="99" t="s">
        <v>72</v>
      </c>
      <c r="C21" s="10" t="s">
        <v>71</v>
      </c>
      <c r="D21" s="47">
        <v>0.25</v>
      </c>
      <c r="E21" s="47"/>
      <c r="F21" s="49">
        <f>D21*E21</f>
        <v>0</v>
      </c>
    </row>
    <row r="22" spans="1:6" s="39" customFormat="1" x14ac:dyDescent="0.2">
      <c r="A22" s="48"/>
      <c r="B22" s="99"/>
      <c r="C22" s="10"/>
      <c r="D22" s="47"/>
      <c r="E22" s="47"/>
      <c r="F22" s="47"/>
    </row>
    <row r="23" spans="1:6" x14ac:dyDescent="0.2">
      <c r="B23" s="99"/>
      <c r="C23" s="10"/>
      <c r="D23" s="47"/>
      <c r="E23" s="47"/>
      <c r="F23" s="47"/>
    </row>
    <row r="24" spans="1:6" ht="13.5" thickBot="1" x14ac:dyDescent="0.25">
      <c r="A24" s="50"/>
      <c r="B24" s="51" t="s">
        <v>15</v>
      </c>
      <c r="C24" s="52"/>
      <c r="D24" s="53"/>
      <c r="E24" s="54" t="s">
        <v>0</v>
      </c>
      <c r="F24" s="55">
        <f>SUM(F15:F22)</f>
        <v>0</v>
      </c>
    </row>
    <row r="25" spans="1:6" x14ac:dyDescent="0.2">
      <c r="B25" s="99"/>
      <c r="C25" s="10"/>
      <c r="D25" s="47"/>
      <c r="E25" s="47"/>
      <c r="F25" s="47"/>
    </row>
    <row r="26" spans="1:6" ht="15.75" customHeight="1" x14ac:dyDescent="0.2">
      <c r="A26" s="56"/>
      <c r="B26" s="100"/>
      <c r="C26" s="58"/>
      <c r="D26" s="59"/>
      <c r="E26" s="59"/>
      <c r="F26" s="47"/>
    </row>
    <row r="27" spans="1:6" x14ac:dyDescent="0.2">
      <c r="B27" s="99"/>
      <c r="C27" s="10"/>
      <c r="D27" s="47"/>
      <c r="E27" s="47"/>
      <c r="F27" s="47"/>
    </row>
    <row r="28" spans="1:6" x14ac:dyDescent="0.2">
      <c r="A28" s="46" t="s">
        <v>65</v>
      </c>
      <c r="B28" s="101" t="s">
        <v>77</v>
      </c>
      <c r="C28" s="10"/>
      <c r="D28" s="47"/>
      <c r="E28" s="47"/>
      <c r="F28" s="47"/>
    </row>
    <row r="29" spans="1:6" x14ac:dyDescent="0.2">
      <c r="B29" s="99"/>
      <c r="C29" s="10"/>
      <c r="D29" s="47"/>
      <c r="E29" s="47"/>
      <c r="F29" s="47"/>
    </row>
    <row r="30" spans="1:6" ht="16.5" customHeight="1" x14ac:dyDescent="0.2">
      <c r="A30" s="48" t="s">
        <v>3</v>
      </c>
      <c r="B30" s="99" t="s">
        <v>86</v>
      </c>
      <c r="C30" s="10" t="s">
        <v>2</v>
      </c>
      <c r="D30" s="47">
        <v>1</v>
      </c>
      <c r="E30" s="49"/>
      <c r="F30" s="49">
        <f>D30*E30</f>
        <v>0</v>
      </c>
    </row>
    <row r="31" spans="1:6" ht="15.75" customHeight="1" x14ac:dyDescent="0.2">
      <c r="B31" s="99"/>
      <c r="C31" s="10"/>
      <c r="D31" s="47"/>
      <c r="E31" s="49"/>
      <c r="F31" s="49"/>
    </row>
    <row r="32" spans="1:6" ht="16.5" customHeight="1" x14ac:dyDescent="0.2">
      <c r="A32" s="48" t="s">
        <v>4</v>
      </c>
      <c r="B32" s="99" t="s">
        <v>87</v>
      </c>
      <c r="C32" s="10" t="s">
        <v>2</v>
      </c>
      <c r="D32" s="47">
        <v>2</v>
      </c>
      <c r="E32" s="49"/>
      <c r="F32" s="49">
        <f>D32*E32</f>
        <v>0</v>
      </c>
    </row>
    <row r="33" spans="1:6" s="125" customFormat="1" x14ac:dyDescent="0.2">
      <c r="A33" s="48"/>
      <c r="B33" s="99"/>
      <c r="C33" s="10"/>
      <c r="D33" s="47"/>
      <c r="E33" s="47"/>
      <c r="F33" s="47"/>
    </row>
    <row r="34" spans="1:6" ht="25.5" x14ac:dyDescent="0.2">
      <c r="A34" s="32" t="s">
        <v>5</v>
      </c>
      <c r="B34" s="99" t="s">
        <v>58</v>
      </c>
      <c r="C34" s="60"/>
      <c r="D34" s="61"/>
      <c r="E34" s="62"/>
    </row>
    <row r="35" spans="1:6" x14ac:dyDescent="0.2">
      <c r="B35" s="99"/>
      <c r="C35" s="10" t="s">
        <v>2</v>
      </c>
      <c r="D35" s="47">
        <v>1</v>
      </c>
      <c r="E35" s="49"/>
      <c r="F35" s="49">
        <f>D35*E35</f>
        <v>0</v>
      </c>
    </row>
    <row r="36" spans="1:6" ht="15.75" customHeight="1" x14ac:dyDescent="0.2">
      <c r="A36" s="32" t="s">
        <v>6</v>
      </c>
      <c r="B36" s="99" t="s">
        <v>57</v>
      </c>
      <c r="C36" s="60"/>
      <c r="D36" s="61"/>
      <c r="E36" s="62"/>
    </row>
    <row r="37" spans="1:6" ht="15.75" customHeight="1" x14ac:dyDescent="0.2">
      <c r="B37" s="99"/>
      <c r="C37" s="10" t="s">
        <v>2</v>
      </c>
      <c r="D37" s="47">
        <v>1</v>
      </c>
      <c r="E37" s="49"/>
      <c r="F37" s="49">
        <f>D37*E37</f>
        <v>0</v>
      </c>
    </row>
    <row r="38" spans="1:6" x14ac:dyDescent="0.2">
      <c r="B38" s="99"/>
      <c r="C38" s="10"/>
      <c r="D38" s="47"/>
      <c r="E38" s="49"/>
      <c r="F38" s="49"/>
    </row>
    <row r="39" spans="1:6" ht="14.25" customHeight="1" thickBot="1" x14ac:dyDescent="0.25">
      <c r="A39" s="50"/>
      <c r="B39" s="94" t="s">
        <v>77</v>
      </c>
      <c r="C39" s="52"/>
      <c r="D39" s="53"/>
      <c r="E39" s="54" t="s">
        <v>0</v>
      </c>
      <c r="F39" s="55">
        <f>SUM(F30:F37)</f>
        <v>0</v>
      </c>
    </row>
    <row r="40" spans="1:6" x14ac:dyDescent="0.2">
      <c r="B40" s="99"/>
      <c r="C40" s="10"/>
      <c r="D40" s="47"/>
      <c r="E40" s="47"/>
      <c r="F40" s="47"/>
    </row>
    <row r="41" spans="1:6" s="60" customFormat="1" ht="14.25" customHeight="1" x14ac:dyDescent="0.2">
      <c r="A41" s="46" t="s">
        <v>66</v>
      </c>
      <c r="B41" s="22" t="s">
        <v>20</v>
      </c>
      <c r="C41" s="10"/>
      <c r="D41" s="47"/>
      <c r="E41" s="47"/>
      <c r="F41" s="47"/>
    </row>
    <row r="42" spans="1:6" x14ac:dyDescent="0.2">
      <c r="B42" s="99"/>
      <c r="C42" s="10"/>
      <c r="D42" s="47"/>
      <c r="E42" s="47"/>
      <c r="F42" s="47"/>
    </row>
    <row r="43" spans="1:6" ht="17.25" customHeight="1" x14ac:dyDescent="0.2">
      <c r="A43" s="64"/>
      <c r="B43" s="102" t="s">
        <v>10</v>
      </c>
      <c r="C43" s="31"/>
      <c r="D43" s="30"/>
      <c r="E43" s="31"/>
      <c r="F43" s="66"/>
    </row>
    <row r="44" spans="1:6" ht="13.5" customHeight="1" x14ac:dyDescent="0.2">
      <c r="A44" s="64"/>
      <c r="B44" s="63"/>
      <c r="C44" s="31"/>
      <c r="D44" s="30"/>
      <c r="E44" s="31"/>
      <c r="F44" s="66"/>
    </row>
    <row r="45" spans="1:6" ht="16.5" customHeight="1" x14ac:dyDescent="0.2">
      <c r="A45" s="68"/>
      <c r="B45" s="69" t="s">
        <v>9</v>
      </c>
      <c r="C45" s="69"/>
      <c r="D45" s="69"/>
      <c r="E45" s="31"/>
      <c r="F45" s="66"/>
    </row>
    <row r="46" spans="1:6" x14ac:dyDescent="0.2">
      <c r="A46" s="68"/>
      <c r="B46" s="69"/>
      <c r="C46" s="69"/>
      <c r="D46" s="69"/>
      <c r="E46" s="31"/>
      <c r="F46" s="66"/>
    </row>
    <row r="47" spans="1:6" s="39" customFormat="1" ht="70.5" customHeight="1" x14ac:dyDescent="0.2">
      <c r="A47" s="70"/>
      <c r="B47" s="99" t="s">
        <v>11</v>
      </c>
      <c r="C47" s="71"/>
      <c r="D47" s="24"/>
      <c r="E47" s="25"/>
      <c r="F47" s="72"/>
    </row>
    <row r="48" spans="1:6" ht="31.5" customHeight="1" x14ac:dyDescent="0.2">
      <c r="A48" s="70"/>
      <c r="B48" s="99" t="s">
        <v>16</v>
      </c>
      <c r="C48" s="71"/>
      <c r="D48" s="24"/>
      <c r="E48" s="25"/>
      <c r="F48" s="72"/>
    </row>
    <row r="49" spans="1:6" ht="31.5" customHeight="1" x14ac:dyDescent="0.2">
      <c r="A49" s="21"/>
      <c r="B49" s="99" t="s">
        <v>12</v>
      </c>
      <c r="C49" s="71"/>
      <c r="D49" s="24"/>
      <c r="E49" s="25"/>
      <c r="F49" s="72"/>
    </row>
    <row r="50" spans="1:6" ht="15.75" customHeight="1" x14ac:dyDescent="0.2">
      <c r="B50" s="99"/>
      <c r="C50" s="10"/>
      <c r="D50" s="47"/>
      <c r="E50" s="47"/>
      <c r="F50" s="47"/>
    </row>
    <row r="51" spans="1:6" ht="16.5" customHeight="1" x14ac:dyDescent="0.2">
      <c r="A51" s="48" t="s">
        <v>3</v>
      </c>
      <c r="B51" s="99" t="s">
        <v>61</v>
      </c>
    </row>
    <row r="52" spans="1:6" ht="13.5" customHeight="1" x14ac:dyDescent="0.2">
      <c r="B52" s="99" t="s">
        <v>50</v>
      </c>
      <c r="C52" s="10" t="s">
        <v>2</v>
      </c>
      <c r="D52" s="47">
        <v>4</v>
      </c>
      <c r="E52" s="49"/>
      <c r="F52" s="49">
        <f>D52*E52</f>
        <v>0</v>
      </c>
    </row>
    <row r="53" spans="1:6" ht="15" customHeight="1" x14ac:dyDescent="0.2">
      <c r="A53" s="73"/>
      <c r="B53" s="99" t="s">
        <v>51</v>
      </c>
      <c r="C53" s="10" t="s">
        <v>2</v>
      </c>
      <c r="D53" s="47">
        <v>4</v>
      </c>
      <c r="E53" s="49"/>
      <c r="F53" s="49">
        <f>D53*E53</f>
        <v>0</v>
      </c>
    </row>
    <row r="54" spans="1:6" x14ac:dyDescent="0.2">
      <c r="A54" s="73"/>
      <c r="B54" s="63"/>
      <c r="C54" s="10"/>
      <c r="D54" s="47"/>
      <c r="E54" s="49"/>
      <c r="F54" s="49"/>
    </row>
    <row r="55" spans="1:6" ht="38.25" x14ac:dyDescent="0.2">
      <c r="A55" s="48" t="s">
        <v>4</v>
      </c>
      <c r="B55" s="99" t="s">
        <v>88</v>
      </c>
      <c r="C55" s="10" t="s">
        <v>2</v>
      </c>
      <c r="D55" s="47">
        <v>1</v>
      </c>
      <c r="E55" s="49"/>
      <c r="F55" s="49">
        <f>D55*E55</f>
        <v>0</v>
      </c>
    </row>
    <row r="56" spans="1:6" ht="15.75" customHeight="1" x14ac:dyDescent="0.2">
      <c r="A56" s="73"/>
      <c r="B56" s="74"/>
      <c r="C56" s="69"/>
      <c r="D56" s="29"/>
      <c r="E56" s="30"/>
      <c r="F56" s="31"/>
    </row>
    <row r="57" spans="1:6" ht="42" customHeight="1" x14ac:dyDescent="0.2">
      <c r="A57" s="48" t="s">
        <v>5</v>
      </c>
      <c r="B57" s="99" t="s">
        <v>60</v>
      </c>
      <c r="C57" s="10" t="s">
        <v>14</v>
      </c>
      <c r="D57" s="47" t="s">
        <v>14</v>
      </c>
      <c r="E57" s="49"/>
      <c r="F57" s="49" t="s">
        <v>14</v>
      </c>
    </row>
    <row r="58" spans="1:6" ht="18.75" customHeight="1" x14ac:dyDescent="0.2">
      <c r="A58" s="73"/>
      <c r="B58" s="74" t="s">
        <v>62</v>
      </c>
      <c r="C58" s="10" t="s">
        <v>2</v>
      </c>
      <c r="D58" s="47">
        <v>4</v>
      </c>
      <c r="E58" s="49"/>
      <c r="F58" s="49">
        <f>D58*E58</f>
        <v>0</v>
      </c>
    </row>
    <row r="59" spans="1:6" x14ac:dyDescent="0.2">
      <c r="A59" s="73"/>
      <c r="B59" s="74"/>
      <c r="C59" s="74"/>
      <c r="D59" s="75"/>
      <c r="E59" s="76"/>
      <c r="F59" s="31"/>
    </row>
    <row r="60" spans="1:6" ht="70.5" customHeight="1" x14ac:dyDescent="0.2">
      <c r="A60" s="48" t="s">
        <v>6</v>
      </c>
      <c r="B60" s="99" t="s">
        <v>63</v>
      </c>
      <c r="C60" s="10"/>
      <c r="D60" s="47"/>
      <c r="E60" s="47"/>
      <c r="F60" s="47"/>
    </row>
    <row r="61" spans="1:6" ht="17.25" customHeight="1" x14ac:dyDescent="0.2">
      <c r="A61" s="73"/>
      <c r="B61" s="103"/>
      <c r="C61" s="10" t="s">
        <v>2</v>
      </c>
      <c r="D61" s="47">
        <v>1</v>
      </c>
      <c r="E61" s="49"/>
      <c r="F61" s="49">
        <f>D61*E61</f>
        <v>0</v>
      </c>
    </row>
    <row r="62" spans="1:6" ht="57" customHeight="1" x14ac:dyDescent="0.2">
      <c r="A62" s="48" t="s">
        <v>7</v>
      </c>
      <c r="B62" s="99" t="s">
        <v>52</v>
      </c>
      <c r="C62" s="10"/>
      <c r="D62" s="47"/>
      <c r="E62" s="47"/>
      <c r="F62" s="47"/>
    </row>
    <row r="63" spans="1:6" ht="14.25" customHeight="1" x14ac:dyDescent="0.2">
      <c r="A63" s="73"/>
      <c r="B63" s="103"/>
      <c r="C63" s="10" t="s">
        <v>2</v>
      </c>
      <c r="D63" s="47">
        <v>1</v>
      </c>
      <c r="E63" s="49"/>
      <c r="F63" s="49">
        <f>D63*E63</f>
        <v>0</v>
      </c>
    </row>
    <row r="64" spans="1:6" ht="43.5" customHeight="1" x14ac:dyDescent="0.2">
      <c r="A64" s="48" t="s">
        <v>8</v>
      </c>
      <c r="B64" s="99" t="s">
        <v>53</v>
      </c>
      <c r="C64" s="10"/>
      <c r="D64" s="47"/>
      <c r="E64" s="49"/>
      <c r="F64" s="49"/>
    </row>
    <row r="65" spans="1:6" x14ac:dyDescent="0.2">
      <c r="B65" s="99" t="s">
        <v>64</v>
      </c>
      <c r="C65" s="10" t="s">
        <v>2</v>
      </c>
      <c r="D65" s="47">
        <v>1</v>
      </c>
      <c r="E65" s="49"/>
      <c r="F65" s="49">
        <f>D65*E65</f>
        <v>0</v>
      </c>
    </row>
    <row r="66" spans="1:6" x14ac:dyDescent="0.2">
      <c r="B66" s="99"/>
      <c r="C66" s="10"/>
      <c r="D66" s="47"/>
      <c r="E66" s="49"/>
      <c r="F66" s="49"/>
    </row>
    <row r="67" spans="1:6" ht="53.25" customHeight="1" x14ac:dyDescent="0.2">
      <c r="A67" s="48" t="s">
        <v>79</v>
      </c>
      <c r="B67" s="104" t="s">
        <v>82</v>
      </c>
      <c r="C67" s="10"/>
      <c r="D67" s="47"/>
      <c r="E67" s="49"/>
      <c r="F67" s="49"/>
    </row>
    <row r="68" spans="1:6" x14ac:dyDescent="0.2">
      <c r="B68" s="99"/>
      <c r="C68" s="10" t="s">
        <v>71</v>
      </c>
      <c r="D68" s="47">
        <v>1</v>
      </c>
      <c r="E68" s="49"/>
      <c r="F68" s="49">
        <f>D68*E68</f>
        <v>0</v>
      </c>
    </row>
    <row r="69" spans="1:6" x14ac:dyDescent="0.2">
      <c r="B69" s="99"/>
      <c r="C69" s="10"/>
      <c r="D69" s="47"/>
      <c r="E69" s="49"/>
      <c r="F69" s="49"/>
    </row>
    <row r="70" spans="1:6" ht="25.5" x14ac:dyDescent="0.2">
      <c r="A70" s="48" t="s">
        <v>83</v>
      </c>
      <c r="B70" s="99" t="s">
        <v>84</v>
      </c>
      <c r="C70" s="10" t="s">
        <v>2</v>
      </c>
      <c r="D70" s="47">
        <v>1</v>
      </c>
      <c r="E70" s="49"/>
      <c r="F70" s="49">
        <f>D70*E70</f>
        <v>0</v>
      </c>
    </row>
    <row r="71" spans="1:6" x14ac:dyDescent="0.2">
      <c r="B71" s="99"/>
      <c r="C71" s="10"/>
      <c r="D71" s="47"/>
      <c r="E71" s="49"/>
      <c r="F71" s="49"/>
    </row>
    <row r="72" spans="1:6" x14ac:dyDescent="0.2">
      <c r="B72" s="99"/>
      <c r="C72" s="10"/>
      <c r="D72" s="47"/>
      <c r="E72" s="49"/>
      <c r="F72" s="49"/>
    </row>
    <row r="73" spans="1:6" ht="13.5" thickBot="1" x14ac:dyDescent="0.25">
      <c r="A73" s="50"/>
      <c r="B73" s="51" t="s">
        <v>20</v>
      </c>
      <c r="C73" s="52"/>
      <c r="D73" s="53"/>
      <c r="E73" s="54" t="s">
        <v>0</v>
      </c>
      <c r="F73" s="55">
        <f>SUM(F52:F70)</f>
        <v>0</v>
      </c>
    </row>
    <row r="74" spans="1:6" x14ac:dyDescent="0.2">
      <c r="B74" s="99"/>
      <c r="C74" s="10"/>
      <c r="D74" s="47"/>
      <c r="E74" s="47"/>
      <c r="F74" s="47"/>
    </row>
    <row r="75" spans="1:6" x14ac:dyDescent="0.2">
      <c r="A75" s="22" t="s">
        <v>67</v>
      </c>
      <c r="B75" s="22" t="s">
        <v>21</v>
      </c>
      <c r="D75" s="79"/>
      <c r="E75" s="47"/>
      <c r="F75" s="47"/>
    </row>
    <row r="76" spans="1:6" x14ac:dyDescent="0.2">
      <c r="A76" s="80"/>
      <c r="B76" s="80"/>
      <c r="D76" s="79"/>
      <c r="E76" s="47"/>
      <c r="F76" s="47"/>
    </row>
    <row r="77" spans="1:6" x14ac:dyDescent="0.2">
      <c r="A77" s="82" t="s">
        <v>3</v>
      </c>
      <c r="B77" s="97" t="s">
        <v>22</v>
      </c>
      <c r="D77" s="79"/>
      <c r="E77" s="47"/>
      <c r="F77" s="47"/>
    </row>
    <row r="78" spans="1:6" x14ac:dyDescent="0.2">
      <c r="A78" s="82"/>
      <c r="B78" s="83" t="s">
        <v>23</v>
      </c>
      <c r="D78" s="79"/>
      <c r="E78" s="47"/>
      <c r="F78" s="47"/>
    </row>
    <row r="79" spans="1:6" x14ac:dyDescent="0.2">
      <c r="A79" s="82"/>
      <c r="B79" s="126" t="s">
        <v>24</v>
      </c>
      <c r="D79" s="79"/>
      <c r="E79" s="47"/>
      <c r="F79" s="47"/>
    </row>
    <row r="80" spans="1:6" x14ac:dyDescent="0.2">
      <c r="A80" s="82"/>
      <c r="B80" s="126" t="s">
        <v>156</v>
      </c>
      <c r="D80" s="79"/>
      <c r="E80" s="47"/>
      <c r="F80" s="47"/>
    </row>
    <row r="81" spans="1:6" x14ac:dyDescent="0.2">
      <c r="A81" s="82"/>
      <c r="B81" s="126" t="s">
        <v>157</v>
      </c>
      <c r="D81" s="79"/>
      <c r="E81" s="47"/>
      <c r="F81" s="47"/>
    </row>
    <row r="82" spans="1:6" ht="25.5" x14ac:dyDescent="0.2">
      <c r="A82" s="82"/>
      <c r="B82" s="126" t="s">
        <v>158</v>
      </c>
      <c r="D82" s="79"/>
      <c r="E82" s="47"/>
      <c r="F82" s="47"/>
    </row>
    <row r="83" spans="1:6" ht="25.5" x14ac:dyDescent="0.2">
      <c r="A83" s="85"/>
      <c r="B83" s="126" t="s">
        <v>159</v>
      </c>
      <c r="D83" s="79"/>
      <c r="E83" s="47"/>
      <c r="F83" s="47"/>
    </row>
    <row r="84" spans="1:6" ht="25.5" x14ac:dyDescent="0.2">
      <c r="A84" s="85"/>
      <c r="B84" s="126" t="s">
        <v>160</v>
      </c>
      <c r="D84" s="79"/>
      <c r="E84" s="47"/>
      <c r="F84" s="47"/>
    </row>
    <row r="85" spans="1:6" ht="25.5" x14ac:dyDescent="0.2">
      <c r="A85" s="85"/>
      <c r="B85" s="126" t="s">
        <v>161</v>
      </c>
      <c r="D85" s="79"/>
      <c r="E85" s="47"/>
      <c r="F85" s="47"/>
    </row>
    <row r="86" spans="1:6" ht="25.5" x14ac:dyDescent="0.2">
      <c r="A86" s="85"/>
      <c r="B86" s="126" t="s">
        <v>162</v>
      </c>
      <c r="D86" s="79"/>
      <c r="E86" s="47"/>
      <c r="F86" s="47"/>
    </row>
    <row r="87" spans="1:6" x14ac:dyDescent="0.2">
      <c r="A87" s="85"/>
      <c r="B87" s="126" t="s">
        <v>163</v>
      </c>
      <c r="D87" s="79"/>
      <c r="E87" s="47"/>
      <c r="F87" s="47"/>
    </row>
    <row r="88" spans="1:6" ht="25.5" x14ac:dyDescent="0.2">
      <c r="A88" s="85"/>
      <c r="B88" s="126" t="s">
        <v>164</v>
      </c>
      <c r="D88" s="79"/>
      <c r="E88" s="47"/>
      <c r="F88" s="47"/>
    </row>
    <row r="89" spans="1:6" ht="25.5" x14ac:dyDescent="0.2">
      <c r="A89" s="85"/>
      <c r="B89" s="126" t="s">
        <v>165</v>
      </c>
      <c r="C89" s="86"/>
      <c r="D89" s="79"/>
      <c r="E89" s="47"/>
      <c r="F89" s="47"/>
    </row>
    <row r="90" spans="1:6" ht="25.5" x14ac:dyDescent="0.2">
      <c r="A90" s="85"/>
      <c r="B90" s="126" t="s">
        <v>166</v>
      </c>
      <c r="D90" s="79"/>
      <c r="E90" s="47"/>
      <c r="F90" s="47"/>
    </row>
    <row r="91" spans="1:6" ht="25.5" x14ac:dyDescent="0.2">
      <c r="A91" s="85"/>
      <c r="B91" s="126" t="s">
        <v>167</v>
      </c>
      <c r="D91" s="79"/>
      <c r="E91" s="47"/>
      <c r="F91" s="47"/>
    </row>
    <row r="92" spans="1:6" x14ac:dyDescent="0.2">
      <c r="A92" s="85"/>
      <c r="B92" s="99"/>
      <c r="C92" s="88" t="s">
        <v>2</v>
      </c>
      <c r="D92" s="89">
        <v>3</v>
      </c>
      <c r="E92" s="31"/>
      <c r="F92" s="49">
        <f>D92*E92</f>
        <v>0</v>
      </c>
    </row>
    <row r="93" spans="1:6" x14ac:dyDescent="0.2">
      <c r="A93" s="85"/>
      <c r="B93" s="90"/>
      <c r="D93" s="79"/>
      <c r="E93" s="47"/>
      <c r="F93" s="47"/>
    </row>
    <row r="94" spans="1:6" x14ac:dyDescent="0.2">
      <c r="A94" s="82" t="s">
        <v>4</v>
      </c>
      <c r="B94" s="83" t="s">
        <v>25</v>
      </c>
      <c r="D94" s="79"/>
      <c r="E94" s="47"/>
      <c r="F94" s="47"/>
    </row>
    <row r="95" spans="1:6" x14ac:dyDescent="0.2">
      <c r="A95" s="80"/>
      <c r="B95" s="99"/>
      <c r="C95" s="88" t="s">
        <v>2</v>
      </c>
      <c r="D95" s="89">
        <v>1</v>
      </c>
      <c r="E95" s="31"/>
      <c r="F95" s="49">
        <f>D95*E95</f>
        <v>0</v>
      </c>
    </row>
    <row r="96" spans="1:6" x14ac:dyDescent="0.2">
      <c r="A96" s="85"/>
      <c r="B96" s="83"/>
      <c r="D96" s="79"/>
      <c r="E96" s="47"/>
      <c r="F96" s="47"/>
    </row>
    <row r="97" spans="1:6" x14ac:dyDescent="0.2">
      <c r="A97" s="82" t="s">
        <v>5</v>
      </c>
      <c r="B97" s="83" t="s">
        <v>32</v>
      </c>
      <c r="D97" s="79"/>
      <c r="E97" s="47"/>
      <c r="F97" s="47"/>
    </row>
    <row r="98" spans="1:6" ht="25.5" x14ac:dyDescent="0.2">
      <c r="A98" s="85"/>
      <c r="B98" s="107" t="s">
        <v>31</v>
      </c>
      <c r="D98" s="79"/>
      <c r="E98" s="47"/>
      <c r="F98" s="47"/>
    </row>
    <row r="99" spans="1:6" x14ac:dyDescent="0.2">
      <c r="A99" s="80"/>
      <c r="B99" s="107" t="s">
        <v>26</v>
      </c>
    </row>
    <row r="100" spans="1:6" ht="25.5" x14ac:dyDescent="0.2">
      <c r="A100" s="80"/>
      <c r="B100" s="107" t="s">
        <v>27</v>
      </c>
      <c r="D100" s="89"/>
      <c r="E100" s="47"/>
      <c r="F100" s="47"/>
    </row>
    <row r="101" spans="1:6" x14ac:dyDescent="0.2">
      <c r="A101" s="80"/>
      <c r="B101" s="107" t="s">
        <v>28</v>
      </c>
      <c r="D101" s="89"/>
      <c r="E101" s="47"/>
      <c r="F101" s="47"/>
    </row>
    <row r="102" spans="1:6" x14ac:dyDescent="0.2">
      <c r="A102" s="80"/>
      <c r="B102" s="107" t="s">
        <v>29</v>
      </c>
      <c r="D102" s="89"/>
      <c r="E102" s="31"/>
      <c r="F102" s="49"/>
    </row>
    <row r="103" spans="1:6" x14ac:dyDescent="0.2">
      <c r="A103" s="80" t="s">
        <v>14</v>
      </c>
      <c r="B103" s="107" t="s">
        <v>30</v>
      </c>
      <c r="D103" s="89"/>
      <c r="E103" s="47"/>
      <c r="F103" s="47"/>
    </row>
    <row r="104" spans="1:6" x14ac:dyDescent="0.2">
      <c r="A104" s="80"/>
      <c r="B104" s="91" t="s">
        <v>18</v>
      </c>
      <c r="D104" s="89"/>
      <c r="E104" s="47"/>
      <c r="F104" s="47"/>
    </row>
    <row r="105" spans="1:6" x14ac:dyDescent="0.2">
      <c r="A105" s="80"/>
      <c r="B105" s="91" t="s">
        <v>19</v>
      </c>
      <c r="D105" s="89"/>
      <c r="E105" s="47"/>
      <c r="F105" s="47"/>
    </row>
    <row r="106" spans="1:6" x14ac:dyDescent="0.2">
      <c r="A106" s="80"/>
      <c r="B106" s="91"/>
      <c r="C106" s="88" t="s">
        <v>2</v>
      </c>
      <c r="D106" s="89">
        <v>3</v>
      </c>
      <c r="E106" s="31"/>
      <c r="F106" s="49">
        <f>D106*E106</f>
        <v>0</v>
      </c>
    </row>
    <row r="107" spans="1:6" x14ac:dyDescent="0.2">
      <c r="A107" s="80"/>
      <c r="B107" s="91"/>
      <c r="D107" s="88"/>
      <c r="E107" s="47"/>
      <c r="F107" s="47"/>
    </row>
    <row r="108" spans="1:6" x14ac:dyDescent="0.2">
      <c r="A108" s="80" t="s">
        <v>6</v>
      </c>
      <c r="B108" s="83" t="s">
        <v>33</v>
      </c>
      <c r="D108" s="89"/>
      <c r="E108" s="47"/>
      <c r="F108" s="47"/>
    </row>
    <row r="109" spans="1:6" x14ac:dyDescent="0.2">
      <c r="A109" s="80"/>
      <c r="B109" s="91"/>
      <c r="C109" s="88" t="s">
        <v>2</v>
      </c>
      <c r="D109" s="89">
        <v>3</v>
      </c>
      <c r="E109" s="31"/>
      <c r="F109" s="49">
        <f>D109*E109</f>
        <v>0</v>
      </c>
    </row>
    <row r="110" spans="1:6" x14ac:dyDescent="0.2">
      <c r="A110" s="80"/>
      <c r="B110" s="91"/>
      <c r="C110" s="88"/>
      <c r="D110" s="89"/>
      <c r="E110" s="31"/>
      <c r="F110" s="49"/>
    </row>
    <row r="111" spans="1:6" ht="25.5" x14ac:dyDescent="0.2">
      <c r="A111" s="80" t="s">
        <v>7</v>
      </c>
      <c r="B111" s="83" t="s">
        <v>34</v>
      </c>
      <c r="C111" s="88"/>
      <c r="D111" s="89"/>
      <c r="E111" s="31"/>
      <c r="F111" s="49"/>
    </row>
    <row r="112" spans="1:6" ht="22.5" customHeight="1" x14ac:dyDescent="0.2">
      <c r="A112" s="80"/>
      <c r="B112" s="107" t="s">
        <v>35</v>
      </c>
      <c r="C112" s="88"/>
      <c r="D112" s="89"/>
      <c r="E112" s="31"/>
      <c r="F112" s="49"/>
    </row>
    <row r="113" spans="1:6" x14ac:dyDescent="0.2">
      <c r="A113" s="80"/>
      <c r="B113" s="107" t="s">
        <v>36</v>
      </c>
      <c r="C113" s="88"/>
      <c r="D113" s="89"/>
      <c r="E113" s="31"/>
      <c r="F113" s="49"/>
    </row>
    <row r="114" spans="1:6" x14ac:dyDescent="0.2">
      <c r="A114" s="80"/>
      <c r="B114" s="107" t="s">
        <v>37</v>
      </c>
      <c r="D114" s="89"/>
      <c r="E114" s="47"/>
      <c r="F114" s="47"/>
    </row>
    <row r="115" spans="1:6" x14ac:dyDescent="0.2">
      <c r="A115" s="80"/>
      <c r="B115" s="107" t="s">
        <v>38</v>
      </c>
      <c r="D115" s="89"/>
      <c r="E115" s="47"/>
      <c r="F115" s="47"/>
    </row>
    <row r="116" spans="1:6" x14ac:dyDescent="0.2">
      <c r="A116" s="80"/>
      <c r="B116" s="107" t="s">
        <v>39</v>
      </c>
    </row>
    <row r="117" spans="1:6" x14ac:dyDescent="0.2">
      <c r="A117" s="80"/>
      <c r="B117" s="107" t="s">
        <v>40</v>
      </c>
    </row>
    <row r="118" spans="1:6" x14ac:dyDescent="0.2">
      <c r="A118" s="80"/>
      <c r="B118" s="107" t="s">
        <v>54</v>
      </c>
    </row>
    <row r="119" spans="1:6" x14ac:dyDescent="0.2">
      <c r="A119" s="80"/>
      <c r="B119" s="91" t="s">
        <v>41</v>
      </c>
    </row>
    <row r="120" spans="1:6" x14ac:dyDescent="0.2">
      <c r="A120" s="80"/>
      <c r="B120" s="91" t="s">
        <v>42</v>
      </c>
    </row>
    <row r="121" spans="1:6" x14ac:dyDescent="0.2">
      <c r="A121" s="80"/>
      <c r="B121" s="91" t="s">
        <v>43</v>
      </c>
    </row>
    <row r="122" spans="1:6" ht="25.5" x14ac:dyDescent="0.2">
      <c r="A122" s="64"/>
      <c r="B122" s="92" t="s">
        <v>44</v>
      </c>
      <c r="C122" s="31"/>
      <c r="D122" s="31" t="s">
        <v>14</v>
      </c>
      <c r="E122" s="47"/>
      <c r="F122" s="47" t="s">
        <v>14</v>
      </c>
    </row>
    <row r="123" spans="1:6" x14ac:dyDescent="0.2">
      <c r="B123" s="91" t="s">
        <v>45</v>
      </c>
      <c r="C123" s="10"/>
      <c r="D123" s="47"/>
      <c r="E123" s="47"/>
      <c r="F123" s="47"/>
    </row>
    <row r="124" spans="1:6" ht="25.5" x14ac:dyDescent="0.2">
      <c r="B124" s="91" t="s">
        <v>46</v>
      </c>
      <c r="C124" s="10"/>
      <c r="D124" s="47"/>
      <c r="E124" s="47"/>
      <c r="F124" s="47"/>
    </row>
    <row r="125" spans="1:6" ht="25.5" x14ac:dyDescent="0.2">
      <c r="B125" s="91" t="s">
        <v>47</v>
      </c>
      <c r="C125" s="10"/>
      <c r="D125" s="47"/>
      <c r="E125" s="47"/>
      <c r="F125" s="47"/>
    </row>
    <row r="126" spans="1:6" x14ac:dyDescent="0.2">
      <c r="B126" s="99" t="s">
        <v>48</v>
      </c>
      <c r="C126" s="10"/>
      <c r="D126" s="47"/>
      <c r="E126" s="47"/>
      <c r="F126" s="47"/>
    </row>
    <row r="127" spans="1:6" x14ac:dyDescent="0.2">
      <c r="B127" s="99" t="s">
        <v>49</v>
      </c>
      <c r="C127" s="10"/>
      <c r="D127" s="47"/>
      <c r="E127" s="47"/>
      <c r="F127" s="47"/>
    </row>
    <row r="128" spans="1:6" x14ac:dyDescent="0.2">
      <c r="B128" s="99"/>
      <c r="C128" s="88" t="s">
        <v>2</v>
      </c>
      <c r="D128" s="89">
        <v>1</v>
      </c>
      <c r="E128" s="31"/>
      <c r="F128" s="49">
        <f>D128*E128</f>
        <v>0</v>
      </c>
    </row>
    <row r="129" spans="1:6" x14ac:dyDescent="0.2">
      <c r="B129" s="99"/>
      <c r="C129" s="10"/>
      <c r="D129" s="47"/>
      <c r="E129" s="47"/>
      <c r="F129" s="47"/>
    </row>
    <row r="130" spans="1:6" ht="13.5" thickBot="1" x14ac:dyDescent="0.25">
      <c r="A130" s="93"/>
      <c r="B130" s="51" t="s">
        <v>76</v>
      </c>
      <c r="C130" s="95"/>
      <c r="D130" s="96"/>
      <c r="E130" s="96"/>
      <c r="F130" s="55">
        <f>SUM(F77:F129)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  <rowBreaks count="3" manualBreakCount="3">
    <brk id="40" max="5" man="1"/>
    <brk id="69" max="5" man="1"/>
    <brk id="11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13</vt:i4>
      </vt:variant>
    </vt:vector>
  </HeadingPairs>
  <TitlesOfParts>
    <vt:vector size="27" baseType="lpstr">
      <vt:lpstr>Rekapitulacija</vt:lpstr>
      <vt:lpstr>Belo polje</vt:lpstr>
      <vt:lpstr>Dobršnik</vt:lpstr>
      <vt:lpstr>Bolnica 2</vt:lpstr>
      <vt:lpstr>Bolnica</vt:lpstr>
      <vt:lpstr>Zdravstveni dom</vt:lpstr>
      <vt:lpstr>Zdravstveni dom 2</vt:lpstr>
      <vt:lpstr>Integral</vt:lpstr>
      <vt:lpstr>Gimnazija</vt:lpstr>
      <vt:lpstr>Občina 2</vt:lpstr>
      <vt:lpstr>Občina </vt:lpstr>
      <vt:lpstr>Slovenski javornik</vt:lpstr>
      <vt:lpstr>Koroška bela K</vt:lpstr>
      <vt:lpstr>Koroška bela </vt:lpstr>
      <vt:lpstr>'Belo polje'!Področje_tiskanja</vt:lpstr>
      <vt:lpstr>Bolnica!Področje_tiskanja</vt:lpstr>
      <vt:lpstr>'Bolnica 2'!Področje_tiskanja</vt:lpstr>
      <vt:lpstr>Dobršnik!Področje_tiskanja</vt:lpstr>
      <vt:lpstr>Gimnazija!Področje_tiskanja</vt:lpstr>
      <vt:lpstr>Integral!Področje_tiskanja</vt:lpstr>
      <vt:lpstr>'Koroška bela '!Področje_tiskanja</vt:lpstr>
      <vt:lpstr>'Koroška bela K'!Področje_tiskanja</vt:lpstr>
      <vt:lpstr>'Občina '!Področje_tiskanja</vt:lpstr>
      <vt:lpstr>'Občina 2'!Področje_tiskanja</vt:lpstr>
      <vt:lpstr>'Slovenski javornik'!Področje_tiskanja</vt:lpstr>
      <vt:lpstr>'Zdravstveni dom'!Področje_tiskanja</vt:lpstr>
      <vt:lpstr>'Zdravstveni dom 2'!Področje_tiskanja</vt:lpstr>
    </vt:vector>
  </TitlesOfParts>
  <Company>mpm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mpm</dc:creator>
  <cp:lastModifiedBy>Asna Stošič</cp:lastModifiedBy>
  <cp:lastPrinted>2020-03-02T13:29:42Z</cp:lastPrinted>
  <dcterms:created xsi:type="dcterms:W3CDTF">1997-10-06T06:55:58Z</dcterms:created>
  <dcterms:modified xsi:type="dcterms:W3CDTF">2020-03-03T06:03:54Z</dcterms:modified>
</cp:coreProperties>
</file>